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1"/>
  <workbookPr/>
  <mc:AlternateContent xmlns:mc="http://schemas.openxmlformats.org/markup-compatibility/2006">
    <mc:Choice Requires="x15">
      <x15ac:absPath xmlns:x15ac="http://schemas.microsoft.com/office/spreadsheetml/2010/11/ac" url="C:\Users\a0488799\Documents\project\EMC\Checklist\DP83826_Schematic checklist\"/>
    </mc:Choice>
  </mc:AlternateContent>
  <xr:revisionPtr revIDLastSave="0" documentId="8_{C880399D-5E42-41CD-A5A6-4C6E845F31FA}" xr6:coauthVersionLast="36" xr6:coauthVersionMax="36" xr10:uidLastSave="{00000000-0000-0000-0000-000000000000}"/>
  <bookViews>
    <workbookView xWindow="0" yWindow="528" windowWidth="12480" windowHeight="6972" tabRatio="782" activeTab="1" xr2:uid="{00000000-000D-0000-FFFF-FFFF00000000}"/>
  </bookViews>
  <sheets>
    <sheet name="EnhancedMode Strap Tool" sheetId="22" r:id="rId1"/>
    <sheet name="EnhancedMode SchematicCheck" sheetId="19" r:id="rId2"/>
    <sheet name="BasicMode Strap Tool" sheetId="20" r:id="rId3"/>
    <sheet name="BasicMode SchematicChecklist" sheetId="17" r:id="rId4"/>
  </sheets>
  <definedNames>
    <definedName name="CountryMap" localSheetId="2">#REF!</definedName>
    <definedName name="CountryMap" localSheetId="1">#REF!</definedName>
    <definedName name="CountryMap" localSheetId="0">#REF!</definedName>
    <definedName name="CountryMap">#REF!</definedName>
    <definedName name="MII_Mode" localSheetId="1">'EnhancedMode SchematicCheck'!$L$74</definedName>
    <definedName name="MII_Mode">'BasicMode SchematicChecklist'!$L$72</definedName>
    <definedName name="MII_Mode_Map" localSheetId="1">'EnhancedMode SchematicCheck'!$L$74</definedName>
    <definedName name="MII_Mode_Map">'BasicMode SchematicChecklist'!$L$72</definedName>
    <definedName name="MIIModeMap" localSheetId="1">'EnhancedMode SchematicCheck'!$L$74</definedName>
    <definedName name="MIIModeMap">'BasicMode SchematicChecklist'!$L$72</definedName>
    <definedName name="MODE" localSheetId="2">#REF!</definedName>
    <definedName name="MODE" localSheetId="1">#REF!</definedName>
    <definedName name="MODE" localSheetId="0">#REF!</definedName>
    <definedName name="MODE">#REF!</definedName>
    <definedName name="Pictures" localSheetId="1">INDIRECT('EnhancedMode SchematicCheck'!$P$79)</definedName>
    <definedName name="Pictures">INDIRECT('BasicMode SchematicChecklist'!$P$77)</definedName>
    <definedName name="RGMII_Mode" localSheetId="1">'EnhancedMode SchematicCheck'!$L$77</definedName>
    <definedName name="RGMII_Mode">'BasicMode SchematicChecklist'!$L$75</definedName>
    <definedName name="RGMII_Mode_Map" localSheetId="1">'EnhancedMode SchematicCheck'!$L$77</definedName>
    <definedName name="RGMII_Mode_Map">'BasicMode SchematicChecklist'!$L$75</definedName>
    <definedName name="RGMIIModeMap" localSheetId="1">'EnhancedMode SchematicCheck'!$L$77</definedName>
    <definedName name="RGMIIModeMap">'BasicMode SchematicChecklist'!$L$75</definedName>
    <definedName name="RMII_Master_Mode" localSheetId="1">'EnhancedMode SchematicCheck'!$L$75</definedName>
    <definedName name="RMII_Master_Mode">'BasicMode SchematicChecklist'!$L$73</definedName>
    <definedName name="RMII_Master_Mode_Map" localSheetId="1">'EnhancedMode SchematicCheck'!$L$75</definedName>
    <definedName name="RMII_Master_Mode_Map">'BasicMode SchematicChecklist'!$L$73</definedName>
    <definedName name="RMII_Slave_Mode" localSheetId="1">'EnhancedMode SchematicCheck'!$L$76</definedName>
    <definedName name="RMII_Slave_Mode">'BasicMode SchematicChecklist'!$L$74</definedName>
    <definedName name="RMII_Slave_Mode_Map" localSheetId="1">'EnhancedMode SchematicCheck'!$L$76</definedName>
    <definedName name="RMII_Slave_Mode_Map">'BasicMode SchematicChecklist'!$L$74</definedName>
    <definedName name="RMIIMasterModeMap" localSheetId="1">'EnhancedMode SchematicCheck'!$L$75</definedName>
    <definedName name="RMIIMasterModeMap">'BasicMode SchematicChecklist'!$L$73</definedName>
    <definedName name="RMIISlaveModeMap" localSheetId="1">'EnhancedMode SchematicCheck'!$L$76</definedName>
    <definedName name="RMIISlaveModeMap">'BasicMode SchematicChecklist'!$L$74</definedName>
  </definedNames>
  <calcPr calcId="191029"/>
  <fileRecoveryPr repairLoad="1"/>
</workbook>
</file>

<file path=xl/calcChain.xml><?xml version="1.0" encoding="utf-8"?>
<calcChain xmlns="http://schemas.openxmlformats.org/spreadsheetml/2006/main">
  <c r="P77" i="17" l="1"/>
  <c r="D48" i="17"/>
  <c r="D47" i="17"/>
  <c r="D46" i="17"/>
  <c r="D45" i="17"/>
  <c r="D44" i="17"/>
  <c r="D43" i="17"/>
  <c r="D42" i="17"/>
  <c r="D41" i="17"/>
  <c r="D40" i="17"/>
  <c r="D39" i="17"/>
  <c r="D38" i="17"/>
  <c r="D37" i="17"/>
  <c r="D36" i="17"/>
  <c r="D35" i="17"/>
  <c r="D34" i="17"/>
  <c r="D33" i="17"/>
  <c r="E19" i="20"/>
  <c r="D19" i="20"/>
  <c r="C19" i="20"/>
  <c r="E18" i="20"/>
  <c r="D18" i="20"/>
  <c r="C18" i="20"/>
  <c r="E17" i="20"/>
  <c r="D17" i="20"/>
  <c r="C17" i="20"/>
  <c r="E16" i="20"/>
  <c r="D16" i="20"/>
  <c r="C16" i="20"/>
  <c r="E15" i="20"/>
  <c r="D15" i="20"/>
  <c r="C15" i="20"/>
  <c r="E14" i="20"/>
  <c r="D14" i="20"/>
  <c r="C14" i="20"/>
  <c r="E13" i="20"/>
  <c r="D13" i="20"/>
  <c r="C13" i="20"/>
  <c r="E12" i="20"/>
  <c r="D12" i="20"/>
  <c r="C12" i="20"/>
  <c r="E11" i="20"/>
  <c r="D11" i="20"/>
  <c r="C11" i="20"/>
  <c r="P79" i="19"/>
  <c r="D50" i="19"/>
  <c r="D49" i="19"/>
  <c r="D48" i="19"/>
  <c r="D47" i="19"/>
  <c r="D46" i="19"/>
  <c r="D45" i="19"/>
  <c r="D44" i="19"/>
  <c r="D43" i="19"/>
  <c r="D42" i="19"/>
  <c r="D41" i="19"/>
  <c r="D40" i="19"/>
  <c r="D39" i="19"/>
  <c r="D38" i="19"/>
  <c r="D37" i="19"/>
  <c r="D36" i="19"/>
  <c r="D35" i="19"/>
  <c r="E21" i="22"/>
  <c r="D21" i="22"/>
  <c r="C21" i="22"/>
  <c r="E20" i="22"/>
  <c r="D20" i="22"/>
  <c r="C20" i="22"/>
  <c r="E19" i="22"/>
  <c r="D19" i="22"/>
  <c r="C19" i="22"/>
  <c r="E18" i="22"/>
  <c r="D18" i="22"/>
  <c r="C18" i="22"/>
  <c r="E17" i="22"/>
  <c r="D17" i="22"/>
  <c r="C17" i="22"/>
  <c r="E16" i="22"/>
  <c r="D16" i="22"/>
  <c r="C16" i="22"/>
  <c r="E15" i="22"/>
  <c r="D15" i="22"/>
  <c r="C15" i="22"/>
  <c r="E14" i="22"/>
  <c r="D14" i="22"/>
  <c r="C14" i="22"/>
  <c r="E13" i="22"/>
  <c r="D13" i="22"/>
  <c r="C13" i="22"/>
  <c r="E12" i="22"/>
  <c r="D12" i="22"/>
  <c r="C12" i="22"/>
  <c r="E11" i="22"/>
  <c r="D11" i="22"/>
  <c r="C11" i="22"/>
</calcChain>
</file>

<file path=xl/sharedStrings.xml><?xml version="1.0" encoding="utf-8"?>
<sst xmlns="http://schemas.openxmlformats.org/spreadsheetml/2006/main" count="824" uniqueCount="256">
  <si>
    <t>RX_D0</t>
  </si>
  <si>
    <t>RX_D1</t>
  </si>
  <si>
    <t>RX_D2</t>
  </si>
  <si>
    <t>Domain</t>
  </si>
  <si>
    <t>Items</t>
  </si>
  <si>
    <t>Recommended Connection</t>
  </si>
  <si>
    <t>Pin Associated</t>
  </si>
  <si>
    <t>Pictures</t>
  </si>
  <si>
    <t>Power</t>
  </si>
  <si>
    <t>Ground Pad</t>
  </si>
  <si>
    <t>VDDIO</t>
  </si>
  <si>
    <t>GND</t>
  </si>
  <si>
    <t>XI</t>
  </si>
  <si>
    <t>XO</t>
  </si>
  <si>
    <t>TI Feedback</t>
  </si>
  <si>
    <t>MDC</t>
  </si>
  <si>
    <t>MDIO</t>
  </si>
  <si>
    <t>TX_D0</t>
  </si>
  <si>
    <t>TX_D1</t>
  </si>
  <si>
    <t>Reset</t>
  </si>
  <si>
    <t>Interrupt</t>
  </si>
  <si>
    <t>LEDs</t>
  </si>
  <si>
    <t>RBIAS</t>
  </si>
  <si>
    <t xml:space="preserve">Connect a 6.49kohm 1% tolerance resistor between RBIAS pin and GND. </t>
  </si>
  <si>
    <t>TX_D3</t>
  </si>
  <si>
    <t>TX_D2</t>
  </si>
  <si>
    <t>MII Mode</t>
  </si>
  <si>
    <t>TX_CLK</t>
  </si>
  <si>
    <t>RX_ER</t>
  </si>
  <si>
    <t>RX_CLK</t>
  </si>
  <si>
    <t>Clock Out</t>
  </si>
  <si>
    <t>RMII Master Mode</t>
  </si>
  <si>
    <t>NC</t>
  </si>
  <si>
    <t>Optional</t>
  </si>
  <si>
    <t>CEXT</t>
  </si>
  <si>
    <t>IO Supply: 1.8V or 3.3 V
Connect 10nF, 100nF, 1µF, 10µF ceramic decoupling capacitors near each pin; optional ferrite bead for EMI purpose
Package size X7R is recommended</t>
  </si>
  <si>
    <t>Place 0.1uF on CEXT pin
Package size X7R is recommended</t>
  </si>
  <si>
    <t>Optional EMI improvrement footprint: 
Add 2.2uF // 0.1uF on CEXT
Package size X7R is recommended</t>
  </si>
  <si>
    <t>Keep option to isolate the digital ground from the MDI connector ground. Add two GND isolations.
Package size 1206 is recommended</t>
  </si>
  <si>
    <t>Not Applicable</t>
  </si>
  <si>
    <t>Data  Out Lines</t>
  </si>
  <si>
    <t xml:space="preserve">Clock Out </t>
  </si>
  <si>
    <t>Data In Lines</t>
  </si>
  <si>
    <t>Clock In</t>
  </si>
  <si>
    <t>Transmit Enable</t>
  </si>
  <si>
    <t xml:space="preserve">RGMII Mode </t>
  </si>
  <si>
    <t>XI( Please note 50 MHz clock shall be connected to XI pin and XO shall be left NC</t>
  </si>
  <si>
    <t>CRS_DV</t>
  </si>
  <si>
    <t xml:space="preserve">RMII Slave Mode </t>
  </si>
  <si>
    <t>50 Mhz Clock Out</t>
  </si>
  <si>
    <t>This pin is needed only when using 
Half Duplex 100M mode</t>
  </si>
  <si>
    <t>50 Mhz Clock Input</t>
  </si>
  <si>
    <t>COL/GPIO2</t>
  </si>
  <si>
    <t>CRS/CRS_DV</t>
  </si>
  <si>
    <t>RX_D3/GPIO_3</t>
  </si>
  <si>
    <t>RX_DV/RX_CTRL</t>
  </si>
  <si>
    <t>TX_EN/TX_CTRL</t>
  </si>
  <si>
    <t>Mode</t>
  </si>
  <si>
    <t xml:space="preserve">RGMII_Mode </t>
  </si>
  <si>
    <t xml:space="preserve">RMII_Slave_Mode </t>
  </si>
  <si>
    <t>RMII_Master_Mode</t>
  </si>
  <si>
    <t>MII_Mode</t>
  </si>
  <si>
    <t>LED_1</t>
  </si>
  <si>
    <t>Copper MDI Lines</t>
  </si>
  <si>
    <t>INT/Power Down</t>
  </si>
  <si>
    <t>This pin is active Low input. It resets/re-initialises all internal registers</t>
  </si>
  <si>
    <t>RESET_N</t>
  </si>
  <si>
    <t xml:space="preserve">2.2k pull-up recommended. Refer to Electrical Characteristics in datasheet for Vih, Voh, Vil, Vol. Please use a single pull-up when multiple PHYs share an MDIO line. </t>
  </si>
  <si>
    <t>Connect to Host driving the SMI clock for Phy register programming</t>
  </si>
  <si>
    <t>Serial
Management
Interface</t>
  </si>
  <si>
    <t>Leave NC</t>
  </si>
  <si>
    <t>XTAL Used. Confirm it meets the spec ( ppm and load capacitance) as defined in Datasheet.</t>
  </si>
  <si>
    <t>LED_0</t>
  </si>
  <si>
    <t>Questions ( if Any)</t>
  </si>
  <si>
    <t>Customer Input ( Yes/No)</t>
  </si>
  <si>
    <t>VDDA3V3</t>
  </si>
  <si>
    <t>LED_2</t>
  </si>
  <si>
    <t>LED_3</t>
  </si>
  <si>
    <t xml:space="preserve"> Clock
(Crystal)</t>
  </si>
  <si>
    <t>Clock
(Oscillator)</t>
  </si>
  <si>
    <t>TD_M
TD_P
RD_M
RD_P</t>
  </si>
  <si>
    <t>7
6
5
4</t>
  </si>
  <si>
    <t>50 Mhz Clock Input
(XI Pin)</t>
  </si>
  <si>
    <t xml:space="preserve">XI </t>
  </si>
  <si>
    <t xml:space="preserve"> LED_1 pin acts as TX_ER as default</t>
  </si>
  <si>
    <t>LED_2 pin can be configured as a second additional LED driver (LED2) or general purpose I/O (GPIO) through register configurations in MII mode
LED_2 pin acts as LED functionality in RMII mode</t>
  </si>
  <si>
    <t>Ensure Oscillator Input  meets the spec ( jitter, ppm, rise/hold time, jitter) as defined in Datasheet</t>
  </si>
  <si>
    <t>TX_EN</t>
  </si>
  <si>
    <t>RX_D3</t>
  </si>
  <si>
    <t>RX_DV/CRS_DV</t>
  </si>
  <si>
    <t>COL</t>
  </si>
  <si>
    <t>CRS</t>
  </si>
  <si>
    <t>Receive Data:
Option to add 0 ohm resistors on receive lines for damping</t>
  </si>
  <si>
    <t>Transmit Data</t>
  </si>
  <si>
    <t>Received Control</t>
  </si>
  <si>
    <t>50MHz Clock Out</t>
  </si>
  <si>
    <t>Acts as CRS_DV between MAC and PHY MAC communication</t>
  </si>
  <si>
    <t>XI( Please note 50 MHz clock shall be connected to XI pin and XO shall be left NC)</t>
  </si>
  <si>
    <t>Analog Supply: 3.3 V
Connect 10nF, 100nF, 1µF, 10µF ceramic decoupling capacitors near each pin; optional ferrite bead  for EMI purpose
Package size X7R is recommended</t>
  </si>
  <si>
    <t>LED_0 indicates status of the Link by default</t>
  </si>
  <si>
    <t>LED_0 indicates the status of the Link by default</t>
  </si>
  <si>
    <t>Step 3:</t>
  </si>
  <si>
    <t>Step 2:</t>
  </si>
  <si>
    <t>Step 1</t>
  </si>
  <si>
    <t>HOW TO USE</t>
  </si>
  <si>
    <t>Open</t>
  </si>
  <si>
    <t>2.49kΩ</t>
  </si>
  <si>
    <t>Mode 1</t>
  </si>
  <si>
    <t>Mode 0</t>
  </si>
  <si>
    <t>Pull Down</t>
  </si>
  <si>
    <t>Pull up</t>
  </si>
  <si>
    <t>Strap Mode</t>
  </si>
  <si>
    <r>
      <t>Recommend Pull Down (R</t>
    </r>
    <r>
      <rPr>
        <b/>
        <vertAlign val="subscript"/>
        <sz val="12"/>
        <color theme="1"/>
        <rFont val="Calibri"/>
        <family val="2"/>
        <scheme val="minor"/>
      </rPr>
      <t>L</t>
    </r>
    <r>
      <rPr>
        <b/>
        <sz val="12"/>
        <color theme="1"/>
        <rFont val="Calibri"/>
        <family val="2"/>
        <scheme val="minor"/>
      </rPr>
      <t>)</t>
    </r>
  </si>
  <si>
    <r>
      <t>Recommend Pull up (R</t>
    </r>
    <r>
      <rPr>
        <b/>
        <vertAlign val="subscript"/>
        <sz val="12"/>
        <color theme="1"/>
        <rFont val="Calibri"/>
        <family val="2"/>
        <scheme val="minor"/>
      </rPr>
      <t>H</t>
    </r>
    <r>
      <rPr>
        <b/>
        <sz val="12"/>
        <color theme="1"/>
        <rFont val="Calibri"/>
        <family val="2"/>
        <scheme val="minor"/>
      </rPr>
      <t>)</t>
    </r>
  </si>
  <si>
    <t>Strap Pin</t>
  </si>
  <si>
    <t>Strap Resistors</t>
  </si>
  <si>
    <t>STRAP SELECTION TABLE</t>
  </si>
  <si>
    <t>Basic mode:</t>
  </si>
  <si>
    <t>Strap Mode (PU)</t>
  </si>
  <si>
    <t>Strap Mode (PD)</t>
  </si>
  <si>
    <t>1.50kΩ</t>
  </si>
  <si>
    <t>RX_DV</t>
  </si>
  <si>
    <t>LED_1/ TX_ER</t>
  </si>
  <si>
    <t>Strap 7</t>
  </si>
  <si>
    <t>PU</t>
  </si>
  <si>
    <t>PD</t>
  </si>
  <si>
    <t>Strap 3</t>
  </si>
  <si>
    <t>Enhanced mode:</t>
  </si>
  <si>
    <t>CRX/LED_3</t>
  </si>
  <si>
    <t>COL/LED_2</t>
  </si>
  <si>
    <t>CLKOUT/LED_1</t>
  </si>
  <si>
    <t>PHY_ID Selection</t>
  </si>
  <si>
    <t>MAC interface Selection</t>
  </si>
  <si>
    <t>Auto-negotiation selection</t>
  </si>
  <si>
    <t>Speed Selection</t>
  </si>
  <si>
    <t>MII Isolation Selection</t>
  </si>
  <si>
    <t>Duplex Selection</t>
  </si>
  <si>
    <t>Enable Auto-negotiation</t>
  </si>
  <si>
    <t>PHY_ID</t>
  </si>
  <si>
    <t>0</t>
  </si>
  <si>
    <t>1</t>
  </si>
  <si>
    <t>2</t>
  </si>
  <si>
    <t>3</t>
  </si>
  <si>
    <t>4</t>
  </si>
  <si>
    <t>5</t>
  </si>
  <si>
    <t>6</t>
  </si>
  <si>
    <t>7</t>
  </si>
  <si>
    <t>Decide which PHY address is needed for the PHY. Enter the desire mode in the Strap Selection Table.</t>
  </si>
  <si>
    <t>Decide which MAC interface is needed for the PHY. Enter the desire mode in the Strap Selection Table.</t>
  </si>
  <si>
    <t>MAC interface</t>
  </si>
  <si>
    <t xml:space="preserve">MII </t>
  </si>
  <si>
    <t>RMII Master</t>
  </si>
  <si>
    <t xml:space="preserve">RMII Slave </t>
  </si>
  <si>
    <t>Auto-negotiation Selection</t>
  </si>
  <si>
    <t>Disable Auto-negotiation</t>
  </si>
  <si>
    <t>Step 4:</t>
  </si>
  <si>
    <t>10mbps</t>
  </si>
  <si>
    <t>100mbps</t>
  </si>
  <si>
    <t>Step 5:</t>
  </si>
  <si>
    <t>Half Duplex</t>
  </si>
  <si>
    <t>Full Duplex</t>
  </si>
  <si>
    <t>Step 6:</t>
  </si>
  <si>
    <t>Decide whether you want to isolate MII interface is needed for the PHY. Enter the desire mode in the Strap Selection Table.</t>
  </si>
  <si>
    <t>Disable MII isolation</t>
  </si>
  <si>
    <t>Enable MII Isolation</t>
  </si>
  <si>
    <t>STRAP FINAL VALUE</t>
  </si>
  <si>
    <t>MAC Selection</t>
  </si>
  <si>
    <t>FLD Selection</t>
  </si>
  <si>
    <t>Auto-MDIX Enable</t>
  </si>
  <si>
    <t>MAC Selection/ FLD Enable</t>
  </si>
  <si>
    <t>Auto-Negotiation Enable</t>
  </si>
  <si>
    <t>MDIX/MDI Selection</t>
  </si>
  <si>
    <t>Odd nibble Enable</t>
  </si>
  <si>
    <t>LED_1/CLK_OUT selection</t>
  </si>
  <si>
    <t>Decide which MAC interface you are needed. Enter the desire mode in Strap Selection Table</t>
  </si>
  <si>
    <t>FLD disable</t>
  </si>
  <si>
    <t>FLD Enable</t>
  </si>
  <si>
    <t>RMII master</t>
  </si>
  <si>
    <t>RMII Slave</t>
  </si>
  <si>
    <t>RMII_RX_DV
(Repeater mode)</t>
  </si>
  <si>
    <t>RMII_CRS_DV
(MAC to PHY mode)</t>
  </si>
  <si>
    <t>RMII Master/Slave Selection</t>
  </si>
  <si>
    <t>RMII mode Selection</t>
  </si>
  <si>
    <t>Decide whether auto-MDIX is needed for the PHY. Enter the desire mode in the Strap Selection Table.</t>
  </si>
  <si>
    <t>Auto-MDIX</t>
  </si>
  <si>
    <t>Enable Auto-MDIX</t>
  </si>
  <si>
    <t>Disable Auto- MDIX</t>
  </si>
  <si>
    <t>Auto-Negotiation</t>
  </si>
  <si>
    <t>Enable Auto-Negotiation</t>
  </si>
  <si>
    <t>Disable Auto- Negotiation
(Force 100mbps enable)</t>
  </si>
  <si>
    <t>Decide whether MDI or MDIX is required for the PHY when the Auto-MDIX feature is disable. Enter the desire mode in the Strap Selection Table.</t>
  </si>
  <si>
    <t>When Strap 9 == 1 or auto-MDIX is disable</t>
  </si>
  <si>
    <t>Force MDIX mode</t>
  </si>
  <si>
    <t>Force MDI mode</t>
  </si>
  <si>
    <t>Decide what fucntionality did you want to use on LED_1/CLKOUT (31) pin. Enter the desire mode in the Strap Selection Table.</t>
  </si>
  <si>
    <t xml:space="preserve">LED_1 functionality </t>
  </si>
  <si>
    <t>CLK_OUT on Pin31</t>
  </si>
  <si>
    <t>LED1 on Pin 31</t>
  </si>
  <si>
    <t>Decide whether Odd-nibble detecion is needed for the PHY. In EhterCAT application, Odd nibble detection need to be disable. Enter the desire mode in the Strap Selection Table.</t>
  </si>
  <si>
    <t xml:space="preserve">Odd- nibble detection </t>
  </si>
  <si>
    <t>Odd nibble detection Enable</t>
  </si>
  <si>
    <t>Odd nibble detection Disable
(EtherCAT application)</t>
  </si>
  <si>
    <t>Enter "0" and "1" in this row</t>
  </si>
  <si>
    <t>Decide whether auto-negotiation is needed for the PHY. Enter the desired mode in the Strap Selection Table</t>
  </si>
  <si>
    <t>Decide which duplex is needed for the PHY. Enter the desired mode in the Strap Selection Table.</t>
  </si>
  <si>
    <t>Decide which speed is needed for the PHY. If auto-negotiation is enabled skip to step 6. Enter the desired mode in the Strap Selection Table.</t>
  </si>
  <si>
    <t>Interrupt Mode : Use External Pullup of 2.2K. 
Signal is Active Low
Power Down Mode (default) : Keep the line pulled-high thru 2.2K pull-up. Asser the signal low for power down</t>
  </si>
  <si>
    <t>EMI improvrement footprint: 
Place 0.1uF //1uF on the PHY side transformer center tap</t>
  </si>
  <si>
    <t>EMI improvrement footprint: 
Add Common mode choke bewteen PHY and Magnetic</t>
  </si>
  <si>
    <t>EMI improvrement footprint: 
Place 4.7pF on the MDI lines would help with ESD performance</t>
  </si>
  <si>
    <t xml:space="preserve">Two Differential channels for 100Mbps operation. They should be routed to Ethernet connector via magnetics and the traces should be 100ohms differential impedance
In normal functional standpoint, datasheet recommendation should be sufficient enough. 
Optional EMI improvement below:
</t>
  </si>
  <si>
    <t>INT</t>
  </si>
  <si>
    <t>Interrupt Mode : Use External Pullup of 2.2K. 
Signal is Active Low</t>
  </si>
  <si>
    <t xml:space="preserve"> EMI improvrement footprint: 
Place 4.7pF on the MDI lines would help with ESD performance</t>
  </si>
  <si>
    <t>l EMI improvrement footprint: 
Add Common mode choke bewteen PHY and Magnetic</t>
  </si>
  <si>
    <t>Two Differential channels for 100Mbps operation. They should be routed to Ethernet connector via magnetics and the traces should be 100ohms differential impedance
In normal functional standpoint, EVM schematic should be sufficient enough. 
Optional EMI improvement below:</t>
  </si>
  <si>
    <t>LED_3 pin acts as LED functionality in RMII mode
In MII, this pin will only work in Carrier Sense (CRS) functionality</t>
  </si>
  <si>
    <t>Decide whether auto-Negotiation is needed for the PHY. Enter the desire mode in the Strap Selection Table.</t>
  </si>
  <si>
    <t>MII MAC interface</t>
  </si>
  <si>
    <t>RMII MAC interface</t>
  </si>
  <si>
    <t>When Strap 31 &amp; 8 == 0</t>
  </si>
  <si>
    <t>FLD mode selection</t>
  </si>
  <si>
    <t>FLD
(RX_ER and Signal Detection)</t>
  </si>
  <si>
    <t>FLD
(RX_ER Detection only</t>
  </si>
  <si>
    <t>Strap 2 (LED0)</t>
  </si>
  <si>
    <t>PHY ID</t>
  </si>
  <si>
    <t>Strap 3 (CRS/LED3)</t>
  </si>
  <si>
    <t>Strap 4 (COL/LED2)</t>
  </si>
  <si>
    <t>Strap 8 (RX_D2)</t>
  </si>
  <si>
    <t>Strap 5 (TX_CLK)</t>
  </si>
  <si>
    <t>Strap 7 (RX_D3)</t>
  </si>
  <si>
    <t>Strap 9 (RX_D1)</t>
  </si>
  <si>
    <t>Strap 0 (RX_D0)</t>
  </si>
  <si>
    <t>Strap 10 (RX_DV)</t>
  </si>
  <si>
    <t>Strap 6 (RX_ER)</t>
  </si>
  <si>
    <t>Strap 1 (CLKOUT/LED1)</t>
  </si>
  <si>
    <t>Odd nibble Selection
Strap 1 (CLK_OUT/LED1)</t>
  </si>
  <si>
    <t>When Strap 1 (CLK_OUT/LED1) == 0</t>
  </si>
  <si>
    <t>Odd nibble Enable
Strap 1 (CLK_OUT/LED1) == 1</t>
  </si>
  <si>
    <t>Strap 1 (CLK_OUT/LED1)</t>
  </si>
  <si>
    <t>RMII MAC interface
Strap 8 (RX_D2) == 1</t>
  </si>
  <si>
    <t>When Strap 1 == 0
Strap 8 == 1</t>
  </si>
  <si>
    <t>MII MAC interface
Strap 8 (RX_D2) == 0</t>
  </si>
  <si>
    <t>When Strap 1 == 0
Strap 7 == 1</t>
  </si>
  <si>
    <t>Odd nibble Disable
Strap 1 (CLK_OUT/LED1) == 0
PHY automatically in MII mode</t>
  </si>
  <si>
    <t>FLD Enable
Strap 7 (RX_D3) == 1</t>
  </si>
  <si>
    <t>FLD disable
Strap 7 (RX_D3) == 0</t>
  </si>
  <si>
    <t>Strap 4 (COL/LED2)
(PHY_ADD2)</t>
  </si>
  <si>
    <t>Strap  (CRS/LED3) 
(PHY_ADD1)</t>
  </si>
  <si>
    <t>Strap 2 (LED0)
(PHY_ADD0)</t>
  </si>
  <si>
    <t>Strap 4 (COL)</t>
  </si>
  <si>
    <t>Strap 1 (LED1/ TX_ER)</t>
  </si>
  <si>
    <t>Strap 9 (RX_D1)
(PHY_ADD2)</t>
  </si>
  <si>
    <t>Strap 8 (RX_D2)
(PHY_ADD1)</t>
  </si>
  <si>
    <t>Strap 7 (RX_D3)
(PHY_ADD0)</t>
  </si>
  <si>
    <t xml:space="preserve"> MDIX Selection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</si>
</sst>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2"/>
      <color theme="1"/>
      <name val="Calibri"/>
      <family val="2"/>
      <scheme val="minor"/>
    </font>
    <font>
      <sz val="11"/>
      <color theme="1"/>
      <name val="Calibri"/>
      <family val="2"/>
      <scheme val="minor"/>
    </font>
    <font>
      <b/>
      <sz val="12"/>
      <color theme="1"/>
      <name val="Calibri"/>
      <family val="2"/>
      <scheme val="minor"/>
    </font>
    <font>
      <u/>
      <sz val="12"/>
      <color theme="10"/>
      <name val="Calibri"/>
      <family val="2"/>
      <scheme val="minor"/>
    </font>
    <font>
      <u/>
      <sz val="12"/>
      <color theme="11"/>
      <name val="Calibri"/>
      <family val="2"/>
      <scheme val="minor"/>
    </font>
    <font>
      <b/>
      <sz val="11"/>
      <color theme="1"/>
      <name val="Calibri"/>
      <family val="2"/>
      <scheme val="minor"/>
    </font>
    <font>
      <sz val="12"/>
      <color theme="0"/>
      <name val="Calibri"/>
      <family val="2"/>
      <scheme val="minor"/>
    </font>
    <font>
      <sz val="12"/>
      <name val="Calibri"/>
      <family val="2"/>
      <scheme val="minor"/>
    </font>
    <font>
      <b/>
      <sz val="12"/>
      <name val="Calibri"/>
      <family val="2"/>
      <scheme val="minor"/>
    </font>
    <font>
      <b/>
      <vertAlign val="subscript"/>
      <sz val="12"/>
      <color theme="1"/>
      <name val="Calibri"/>
      <family val="2"/>
      <scheme val="minor"/>
    </font>
    <font>
      <b/>
      <sz val="12"/>
      <color theme="0"/>
      <name val="Calibri"/>
      <family val="2"/>
      <scheme val="minor"/>
    </font>
  </fonts>
  <fills count="11">
    <fill>
      <patternFill patternType="none"/>
    </fill>
    <fill>
      <patternFill patternType="gray125"/>
    </fill>
    <fill>
      <patternFill patternType="solid">
        <fgColor rgb="FFFFFF00"/>
        <bgColor indexed="64"/>
      </patternFill>
    </fill>
    <fill>
      <patternFill patternType="solid">
        <fgColor theme="2" tint="-9.9978637043366805E-2"/>
        <bgColor indexed="64"/>
      </patternFill>
    </fill>
    <fill>
      <patternFill patternType="solid">
        <fgColor theme="0"/>
        <bgColor indexed="64"/>
      </patternFill>
    </fill>
    <fill>
      <patternFill patternType="solid">
        <fgColor theme="3" tint="0.59999389629810485"/>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4" tint="0.59999389629810485"/>
        <bgColor indexed="64"/>
      </patternFill>
    </fill>
    <fill>
      <patternFill patternType="solid">
        <fgColor theme="2"/>
        <bgColor indexed="64"/>
      </patternFill>
    </fill>
    <fill>
      <patternFill patternType="solid">
        <fgColor theme="0" tint="-0.14999847407452621"/>
        <bgColor indexed="64"/>
      </patternFill>
    </fill>
  </fills>
  <borders count="50">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bottom style="double">
        <color indexed="64"/>
      </bottom>
      <diagonal/>
    </border>
    <border>
      <left style="thin">
        <color auto="1"/>
      </left>
      <right style="thin">
        <color auto="1"/>
      </right>
      <top style="double">
        <color indexed="64"/>
      </top>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medium">
        <color indexed="64"/>
      </bottom>
      <diagonal/>
    </border>
    <border>
      <left/>
      <right style="thin">
        <color indexed="64"/>
      </right>
      <top style="medium">
        <color indexed="64"/>
      </top>
      <bottom style="thin">
        <color indexed="64"/>
      </bottom>
      <diagonal/>
    </border>
    <border>
      <left/>
      <right/>
      <top/>
      <bottom style="thin">
        <color indexed="64"/>
      </bottom>
      <diagonal/>
    </border>
    <border>
      <left/>
      <right/>
      <top style="thin">
        <color auto="1"/>
      </top>
      <bottom style="thin">
        <color auto="1"/>
      </bottom>
      <diagonal/>
    </border>
    <border>
      <left style="thin">
        <color auto="1"/>
      </left>
      <right style="medium">
        <color indexed="64"/>
      </right>
      <top style="thin">
        <color auto="1"/>
      </top>
      <bottom style="medium">
        <color indexed="64"/>
      </bottom>
      <diagonal/>
    </border>
    <border>
      <left style="medium">
        <color indexed="64"/>
      </left>
      <right style="thin">
        <color auto="1"/>
      </right>
      <top/>
      <bottom style="medium">
        <color indexed="64"/>
      </bottom>
      <diagonal/>
    </border>
    <border>
      <left style="thin">
        <color auto="1"/>
      </left>
      <right style="medium">
        <color indexed="64"/>
      </right>
      <top style="thin">
        <color auto="1"/>
      </top>
      <bottom style="thin">
        <color auto="1"/>
      </bottom>
      <diagonal/>
    </border>
    <border>
      <left style="medium">
        <color indexed="64"/>
      </left>
      <right style="thin">
        <color auto="1"/>
      </right>
      <top/>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style="medium">
        <color indexed="64"/>
      </left>
      <right style="thin">
        <color auto="1"/>
      </right>
      <top style="medium">
        <color indexed="64"/>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auto="1"/>
      </left>
      <right style="medium">
        <color indexed="64"/>
      </right>
      <top/>
      <bottom/>
      <diagonal/>
    </border>
    <border>
      <left style="thin">
        <color auto="1"/>
      </left>
      <right style="medium">
        <color indexed="64"/>
      </right>
      <top style="thin">
        <color auto="1"/>
      </top>
      <bottom/>
      <diagonal/>
    </border>
    <border>
      <left style="thin">
        <color auto="1"/>
      </left>
      <right style="medium">
        <color indexed="64"/>
      </right>
      <top/>
      <bottom style="thin">
        <color auto="1"/>
      </bottom>
      <diagonal/>
    </border>
    <border>
      <left style="thin">
        <color auto="1"/>
      </left>
      <right style="thin">
        <color auto="1"/>
      </right>
      <top style="medium">
        <color indexed="64"/>
      </top>
      <bottom/>
      <diagonal/>
    </border>
    <border>
      <left style="thin">
        <color auto="1"/>
      </left>
      <right style="medium">
        <color indexed="64"/>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indexed="64"/>
      </left>
      <right style="thin">
        <color auto="1"/>
      </right>
      <top style="medium">
        <color indexed="64"/>
      </top>
      <bottom style="medium">
        <color indexed="64"/>
      </bottom>
      <diagonal/>
    </border>
    <border>
      <left style="medium">
        <color indexed="64"/>
      </left>
      <right style="thin">
        <color auto="1"/>
      </right>
      <top style="medium">
        <color indexed="64"/>
      </top>
      <bottom style="thin">
        <color auto="1"/>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auto="1"/>
      </left>
      <right style="thin">
        <color auto="1"/>
      </right>
      <top/>
      <bottom style="medium">
        <color indexed="64"/>
      </bottom>
      <diagonal/>
    </border>
    <border>
      <left/>
      <right style="medium">
        <color indexed="64"/>
      </right>
      <top/>
      <bottom/>
      <diagonal/>
    </border>
    <border>
      <left style="medium">
        <color indexed="64"/>
      </left>
      <right/>
      <top/>
      <bottom/>
      <diagonal/>
    </border>
    <border>
      <left style="medium">
        <color indexed="64"/>
      </left>
      <right style="thin">
        <color auto="1"/>
      </right>
      <top style="thin">
        <color auto="1"/>
      </top>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right style="thin">
        <color auto="1"/>
      </right>
      <top style="medium">
        <color indexed="64"/>
      </top>
      <bottom/>
      <diagonal/>
    </border>
    <border>
      <left style="medium">
        <color indexed="64"/>
      </left>
      <right style="thin">
        <color auto="1"/>
      </right>
      <top/>
      <bottom style="thin">
        <color auto="1"/>
      </bottom>
      <diagonal/>
    </border>
    <border>
      <left style="thin">
        <color indexed="64"/>
      </left>
      <right/>
      <top/>
      <bottom/>
      <diagonal/>
    </border>
    <border>
      <left style="thin">
        <color auto="1"/>
      </left>
      <right/>
      <top style="thin">
        <color auto="1"/>
      </top>
      <bottom/>
      <diagonal/>
    </border>
    <border>
      <left style="thin">
        <color auto="1"/>
      </left>
      <right/>
      <top/>
      <bottom style="thin">
        <color auto="1"/>
      </bottom>
      <diagonal/>
    </border>
  </borders>
  <cellStyleXfs count="22">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1" fillId="0" borderId="0"/>
  </cellStyleXfs>
  <cellXfs count="205">
    <xf numFmtId="0" fontId="0" fillId="0" borderId="0" xfId="0"/>
    <xf numFmtId="0" fontId="0" fillId="0" borderId="0" xfId="0" applyBorder="1" applyAlignment="1">
      <alignment horizontal="center" vertical="center"/>
    </xf>
    <xf numFmtId="0" fontId="0" fillId="0" borderId="5" xfId="0" applyBorder="1" applyAlignment="1">
      <alignment horizontal="center" vertical="center" wrapText="1"/>
    </xf>
    <xf numFmtId="0" fontId="0" fillId="0" borderId="1" xfId="0" applyBorder="1"/>
    <xf numFmtId="0" fontId="0" fillId="0" borderId="0" xfId="0" applyBorder="1"/>
    <xf numFmtId="0" fontId="0" fillId="0" borderId="3" xfId="0" applyBorder="1" applyAlignment="1">
      <alignment horizontal="center" vertical="center"/>
    </xf>
    <xf numFmtId="0" fontId="0" fillId="0" borderId="4" xfId="0" applyBorder="1" applyAlignment="1">
      <alignment horizontal="center" vertical="center"/>
    </xf>
    <xf numFmtId="0" fontId="0" fillId="0" borderId="2" xfId="0" applyBorder="1" applyAlignment="1">
      <alignment horizontal="center" vertical="center"/>
    </xf>
    <xf numFmtId="0" fontId="0" fillId="0" borderId="1" xfId="0" applyBorder="1" applyAlignment="1">
      <alignment horizontal="center" vertical="center"/>
    </xf>
    <xf numFmtId="0" fontId="0" fillId="0" borderId="4" xfId="0" applyBorder="1"/>
    <xf numFmtId="0" fontId="0" fillId="0" borderId="8" xfId="0" applyBorder="1"/>
    <xf numFmtId="0" fontId="0" fillId="0" borderId="14" xfId="0" applyBorder="1" applyAlignment="1">
      <alignment horizontal="center" vertical="center"/>
    </xf>
    <xf numFmtId="0" fontId="0" fillId="0" borderId="10" xfId="0" applyBorder="1" applyAlignment="1">
      <alignment horizontal="center" vertical="center"/>
    </xf>
    <xf numFmtId="0" fontId="0" fillId="0" borderId="10" xfId="0" applyBorder="1" applyAlignment="1">
      <alignment horizontal="center" vertical="center" wrapText="1"/>
    </xf>
    <xf numFmtId="0" fontId="0" fillId="0" borderId="16"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0" fillId="0" borderId="24" xfId="0" applyBorder="1" applyAlignment="1">
      <alignment horizontal="center" vertical="center"/>
    </xf>
    <xf numFmtId="0" fontId="0" fillId="0" borderId="3" xfId="0" applyBorder="1" applyAlignment="1">
      <alignment horizontal="center"/>
    </xf>
    <xf numFmtId="0" fontId="0" fillId="0" borderId="25" xfId="0" applyBorder="1" applyAlignment="1">
      <alignment horizontal="center" vertical="center"/>
    </xf>
    <xf numFmtId="0" fontId="0" fillId="0" borderId="2" xfId="0" applyBorder="1"/>
    <xf numFmtId="0" fontId="0" fillId="0" borderId="26" xfId="0" applyBorder="1" applyAlignment="1">
      <alignment horizontal="center" vertical="center"/>
    </xf>
    <xf numFmtId="0" fontId="2" fillId="5" borderId="17" xfId="0" applyFont="1" applyFill="1" applyBorder="1" applyAlignment="1">
      <alignment horizontal="center" vertical="center"/>
    </xf>
    <xf numFmtId="0" fontId="0" fillId="0" borderId="28" xfId="0" applyBorder="1" applyAlignment="1">
      <alignment horizontal="center" vertical="center"/>
    </xf>
    <xf numFmtId="0" fontId="0" fillId="0" borderId="29" xfId="0" applyBorder="1" applyAlignment="1">
      <alignment horizontal="center" vertical="center"/>
    </xf>
    <xf numFmtId="0" fontId="0" fillId="0" borderId="29" xfId="0" applyBorder="1"/>
    <xf numFmtId="0" fontId="0" fillId="0" borderId="29" xfId="0" applyBorder="1" applyAlignment="1">
      <alignment horizontal="center" vertical="center" wrapText="1"/>
    </xf>
    <xf numFmtId="0" fontId="2" fillId="5" borderId="30" xfId="0" applyFont="1" applyFill="1" applyBorder="1" applyAlignment="1">
      <alignment horizontal="center" vertical="center"/>
    </xf>
    <xf numFmtId="0" fontId="0" fillId="0" borderId="10" xfId="0" applyBorder="1"/>
    <xf numFmtId="0" fontId="0" fillId="0" borderId="19" xfId="0" applyBorder="1"/>
    <xf numFmtId="0" fontId="0" fillId="4" borderId="10" xfId="0" applyFill="1" applyBorder="1"/>
    <xf numFmtId="0" fontId="0" fillId="4" borderId="1" xfId="0" applyFill="1" applyBorder="1"/>
    <xf numFmtId="0" fontId="0" fillId="2" borderId="18" xfId="0" applyFill="1" applyBorder="1"/>
    <xf numFmtId="0" fontId="0" fillId="2" borderId="19" xfId="0" applyFill="1" applyBorder="1" applyAlignment="1">
      <alignment vertical="center"/>
    </xf>
    <xf numFmtId="0" fontId="5" fillId="3" borderId="19" xfId="0" applyFont="1" applyFill="1" applyBorder="1" applyAlignment="1">
      <alignment horizontal="center" vertical="center"/>
    </xf>
    <xf numFmtId="0" fontId="5" fillId="3" borderId="19" xfId="0" applyFont="1" applyFill="1" applyBorder="1" applyAlignment="1">
      <alignment horizontal="center" vertical="center" wrapText="1"/>
    </xf>
    <xf numFmtId="0" fontId="5" fillId="3" borderId="31" xfId="0" applyFont="1" applyFill="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2" xfId="0" applyBorder="1" applyAlignment="1">
      <alignment horizontal="center" vertical="center"/>
    </xf>
    <xf numFmtId="0" fontId="0" fillId="0" borderId="2" xfId="0" applyBorder="1" applyAlignment="1">
      <alignment horizontal="center" vertical="center" wrapText="1"/>
    </xf>
    <xf numFmtId="0" fontId="0" fillId="0" borderId="7" xfId="0" applyBorder="1" applyAlignment="1">
      <alignment horizontal="center" vertical="center" wrapText="1"/>
    </xf>
    <xf numFmtId="0" fontId="0" fillId="0" borderId="1" xfId="0" applyBorder="1" applyAlignment="1">
      <alignment horizontal="center" vertical="center"/>
    </xf>
    <xf numFmtId="0" fontId="2" fillId="5" borderId="17" xfId="0" applyFont="1" applyFill="1" applyBorder="1" applyAlignment="1">
      <alignment horizontal="center" vertical="center"/>
    </xf>
    <xf numFmtId="0" fontId="0" fillId="0" borderId="3" xfId="0" applyBorder="1" applyAlignment="1">
      <alignment horizontal="center"/>
    </xf>
    <xf numFmtId="0" fontId="0" fillId="0" borderId="19" xfId="0" applyBorder="1" applyAlignment="1">
      <alignment horizontal="center" vertical="center" wrapText="1"/>
    </xf>
    <xf numFmtId="0" fontId="0" fillId="0" borderId="1" xfId="0" applyBorder="1" applyAlignment="1">
      <alignment horizontal="center" vertical="center" wrapText="1"/>
    </xf>
    <xf numFmtId="0" fontId="0" fillId="0" borderId="42" xfId="0" applyBorder="1"/>
    <xf numFmtId="0" fontId="2" fillId="0" borderId="0" xfId="0" applyFont="1" applyFill="1" applyBorder="1" applyAlignment="1">
      <alignment vertical="center"/>
    </xf>
    <xf numFmtId="0" fontId="0" fillId="0" borderId="0" xfId="0" applyFill="1" applyBorder="1" applyAlignment="1">
      <alignment horizontal="center" vertical="center"/>
    </xf>
    <xf numFmtId="0" fontId="0" fillId="0" borderId="0" xfId="0" applyFill="1" applyBorder="1" applyAlignment="1"/>
    <xf numFmtId="0" fontId="0" fillId="0" borderId="0" xfId="0" applyFill="1" applyBorder="1" applyAlignment="1">
      <alignment horizontal="center" vertical="center" wrapText="1"/>
    </xf>
    <xf numFmtId="0" fontId="6" fillId="0" borderId="0" xfId="0" applyFont="1" applyBorder="1"/>
    <xf numFmtId="0" fontId="7" fillId="0" borderId="4" xfId="0" applyFont="1" applyBorder="1"/>
    <xf numFmtId="0" fontId="7" fillId="0" borderId="4" xfId="0" applyFont="1" applyBorder="1" applyAlignment="1">
      <alignment horizontal="center" vertical="center"/>
    </xf>
    <xf numFmtId="0" fontId="7" fillId="0" borderId="1" xfId="0" applyFont="1" applyBorder="1"/>
    <xf numFmtId="0" fontId="7" fillId="0" borderId="1" xfId="0" applyFont="1" applyBorder="1" applyAlignment="1">
      <alignment horizontal="center" vertical="center"/>
    </xf>
    <xf numFmtId="0" fontId="7" fillId="0" borderId="12" xfId="0" applyFont="1" applyBorder="1"/>
    <xf numFmtId="0" fontId="7" fillId="0" borderId="11" xfId="0" applyFont="1" applyBorder="1" applyAlignment="1">
      <alignment horizontal="center" vertical="center"/>
    </xf>
    <xf numFmtId="0" fontId="7" fillId="0" borderId="10" xfId="0" applyFont="1" applyBorder="1" applyAlignment="1">
      <alignment horizontal="center" vertical="center"/>
    </xf>
    <xf numFmtId="0" fontId="7" fillId="0" borderId="8" xfId="0" applyFont="1" applyBorder="1"/>
    <xf numFmtId="0" fontId="7" fillId="0" borderId="1" xfId="0" applyFont="1" applyBorder="1" applyAlignment="1">
      <alignment horizontal="center" vertical="center" wrapText="1"/>
    </xf>
    <xf numFmtId="0" fontId="7" fillId="0" borderId="10" xfId="0" applyFont="1" applyBorder="1" applyAlignment="1">
      <alignment horizontal="center" vertical="center" wrapText="1"/>
    </xf>
    <xf numFmtId="0" fontId="7" fillId="0" borderId="13" xfId="0" applyFont="1" applyBorder="1" applyAlignment="1">
      <alignment horizontal="center" vertical="center"/>
    </xf>
    <xf numFmtId="0" fontId="7" fillId="0" borderId="2" xfId="0" applyFont="1" applyBorder="1" applyAlignment="1">
      <alignment horizontal="center" vertical="center"/>
    </xf>
    <xf numFmtId="0" fontId="7" fillId="0" borderId="9" xfId="0" applyFont="1" applyBorder="1"/>
    <xf numFmtId="0" fontId="7" fillId="0" borderId="12" xfId="0" applyFont="1" applyBorder="1" applyAlignment="1">
      <alignment horizontal="center" vertical="center"/>
    </xf>
    <xf numFmtId="0" fontId="8" fillId="0" borderId="0" xfId="0" applyFont="1" applyFill="1" applyBorder="1" applyAlignment="1">
      <alignment vertical="center"/>
    </xf>
    <xf numFmtId="0" fontId="7" fillId="0" borderId="0" xfId="0" applyFont="1" applyFill="1" applyBorder="1" applyAlignment="1">
      <alignment horizontal="center" vertical="center"/>
    </xf>
    <xf numFmtId="0" fontId="7" fillId="0" borderId="0" xfId="0" applyFont="1" applyFill="1" applyBorder="1" applyAlignment="1"/>
    <xf numFmtId="0" fontId="7" fillId="0" borderId="0" xfId="0" applyFont="1" applyBorder="1"/>
    <xf numFmtId="0" fontId="7" fillId="0" borderId="0" xfId="0" applyFont="1" applyFill="1" applyBorder="1" applyAlignment="1">
      <alignment horizontal="center" vertical="center" wrapText="1"/>
    </xf>
    <xf numFmtId="0" fontId="7" fillId="0" borderId="0" xfId="0" applyFont="1" applyBorder="1" applyAlignment="1">
      <alignment horizontal="center" vertical="center"/>
    </xf>
    <xf numFmtId="0" fontId="7" fillId="0" borderId="0" xfId="0" applyFont="1"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xf>
    <xf numFmtId="0" fontId="0" fillId="0" borderId="1" xfId="0" applyFill="1" applyBorder="1" applyAlignment="1">
      <alignment horizontal="center" vertical="center"/>
    </xf>
    <xf numFmtId="0" fontId="7" fillId="0" borderId="0" xfId="0" applyFont="1" applyBorder="1" applyAlignment="1">
      <alignment wrapText="1"/>
    </xf>
    <xf numFmtId="0" fontId="0" fillId="0" borderId="6" xfId="0" applyFont="1" applyBorder="1" applyAlignment="1">
      <alignment horizontal="center" vertical="center" wrapText="1"/>
    </xf>
    <xf numFmtId="0" fontId="0" fillId="0" borderId="1" xfId="0" applyFont="1" applyBorder="1" applyAlignment="1">
      <alignment horizontal="center" vertical="center" wrapText="1"/>
    </xf>
    <xf numFmtId="0" fontId="0" fillId="0" borderId="0" xfId="0" applyAlignment="1">
      <alignment wrapText="1"/>
    </xf>
    <xf numFmtId="0" fontId="0" fillId="0" borderId="0" xfId="0" applyBorder="1" applyAlignment="1">
      <alignment horizontal="center"/>
    </xf>
    <xf numFmtId="0" fontId="0" fillId="0" borderId="0" xfId="0" applyFill="1" applyBorder="1"/>
    <xf numFmtId="0" fontId="0" fillId="0" borderId="0" xfId="0" applyAlignment="1"/>
    <xf numFmtId="0" fontId="0" fillId="0" borderId="0" xfId="0" applyAlignment="1">
      <alignment horizontal="center"/>
    </xf>
    <xf numFmtId="0" fontId="0" fillId="0" borderId="0" xfId="0" applyFill="1"/>
    <xf numFmtId="0" fontId="0" fillId="2" borderId="0" xfId="0" applyFill="1"/>
    <xf numFmtId="0" fontId="0" fillId="3" borderId="0" xfId="0" applyFill="1"/>
    <xf numFmtId="0" fontId="0" fillId="0" borderId="0" xfId="0" applyBorder="1" applyAlignment="1">
      <alignment wrapText="1"/>
    </xf>
    <xf numFmtId="0" fontId="0" fillId="0" borderId="1" xfId="0" applyBorder="1" applyAlignment="1">
      <alignment wrapText="1"/>
    </xf>
    <xf numFmtId="0" fontId="2" fillId="0" borderId="1" xfId="0" applyFont="1" applyBorder="1" applyAlignment="1">
      <alignment wrapText="1"/>
    </xf>
    <xf numFmtId="0" fontId="0" fillId="8" borderId="1" xfId="0" applyFill="1" applyBorder="1" applyAlignment="1">
      <alignment horizontal="center"/>
    </xf>
    <xf numFmtId="0" fontId="0" fillId="8" borderId="9" xfId="0" applyFill="1" applyBorder="1" applyAlignment="1">
      <alignment horizontal="center"/>
    </xf>
    <xf numFmtId="0" fontId="2" fillId="0" borderId="0" xfId="0" applyFont="1" applyFill="1" applyBorder="1" applyAlignment="1">
      <alignment horizontal="center" wrapText="1"/>
    </xf>
    <xf numFmtId="0" fontId="0" fillId="0" borderId="0" xfId="0" applyFill="1" applyBorder="1" applyAlignment="1">
      <alignment horizontal="center"/>
    </xf>
    <xf numFmtId="0" fontId="0" fillId="0" borderId="47" xfId="0" applyFill="1" applyBorder="1" applyAlignment="1">
      <alignment horizontal="center"/>
    </xf>
    <xf numFmtId="0" fontId="2" fillId="0" borderId="0" xfId="0" applyFont="1" applyFill="1" applyBorder="1" applyAlignment="1">
      <alignment wrapText="1"/>
    </xf>
    <xf numFmtId="0" fontId="0" fillId="0" borderId="0" xfId="0" applyFill="1" applyBorder="1" applyAlignment="1">
      <alignment wrapText="1"/>
    </xf>
    <xf numFmtId="0" fontId="0" fillId="0" borderId="1" xfId="0" applyFill="1" applyBorder="1" applyAlignment="1">
      <alignment wrapText="1"/>
    </xf>
    <xf numFmtId="0" fontId="2" fillId="5" borderId="45" xfId="0" applyFont="1" applyFill="1" applyBorder="1" applyAlignment="1">
      <alignment horizontal="center" vertical="center"/>
    </xf>
    <xf numFmtId="0" fontId="0" fillId="0" borderId="1" xfId="0" quotePrefix="1" applyFill="1" applyBorder="1" applyAlignment="1">
      <alignment horizontal="center" vertical="center"/>
    </xf>
    <xf numFmtId="0" fontId="0" fillId="8" borderId="1" xfId="0" quotePrefix="1" applyFill="1" applyBorder="1" applyAlignment="1">
      <alignment horizontal="center" vertical="center"/>
    </xf>
    <xf numFmtId="0" fontId="0" fillId="8" borderId="1" xfId="0" quotePrefix="1" applyFill="1" applyBorder="1" applyAlignment="1">
      <alignment horizontal="center" vertical="center" wrapText="1"/>
    </xf>
    <xf numFmtId="0" fontId="2" fillId="0" borderId="0" xfId="0" applyFont="1" applyFill="1" applyBorder="1" applyAlignment="1">
      <alignment horizontal="center" vertical="center" wrapText="1"/>
    </xf>
    <xf numFmtId="0" fontId="0" fillId="8" borderId="1" xfId="0" applyFill="1" applyBorder="1" applyAlignment="1">
      <alignment horizontal="center" vertical="center"/>
    </xf>
    <xf numFmtId="0" fontId="2" fillId="3" borderId="1" xfId="0" applyFont="1" applyFill="1" applyBorder="1" applyAlignment="1">
      <alignment horizontal="center" vertical="center"/>
    </xf>
    <xf numFmtId="0" fontId="0" fillId="3" borderId="1" xfId="0" applyFill="1" applyBorder="1" applyAlignment="1">
      <alignment horizontal="center" vertical="center"/>
    </xf>
    <xf numFmtId="0" fontId="0" fillId="8" borderId="1" xfId="0" applyFill="1" applyBorder="1" applyAlignment="1">
      <alignment wrapText="1"/>
    </xf>
    <xf numFmtId="0" fontId="0" fillId="0" borderId="0" xfId="0" applyFill="1" applyBorder="1" applyAlignment="1">
      <alignment textRotation="45"/>
    </xf>
    <xf numFmtId="0" fontId="0" fillId="0" borderId="0" xfId="0" applyFill="1" applyBorder="1" applyAlignment="1">
      <alignment vertical="center" wrapText="1"/>
    </xf>
    <xf numFmtId="0" fontId="0" fillId="0" borderId="0" xfId="0" applyFill="1" applyBorder="1" applyAlignment="1">
      <alignment vertical="center"/>
    </xf>
    <xf numFmtId="0" fontId="2" fillId="3" borderId="1" xfId="0" applyFont="1" applyFill="1" applyBorder="1" applyAlignment="1">
      <alignment horizontal="center" vertical="center" wrapText="1"/>
    </xf>
    <xf numFmtId="0" fontId="2" fillId="3" borderId="8" xfId="0" applyFont="1" applyFill="1" applyBorder="1" applyAlignment="1">
      <alignment horizontal="center" vertical="center"/>
    </xf>
    <xf numFmtId="0" fontId="0" fillId="8" borderId="8" xfId="0" quotePrefix="1" applyFill="1" applyBorder="1" applyAlignment="1">
      <alignment horizontal="center" vertical="center"/>
    </xf>
    <xf numFmtId="0" fontId="2" fillId="0" borderId="0" xfId="0" applyFont="1" applyFill="1" applyBorder="1" applyAlignment="1">
      <alignment horizontal="center" vertical="center"/>
    </xf>
    <xf numFmtId="0" fontId="0" fillId="0" borderId="0" xfId="0" quotePrefix="1" applyFill="1" applyBorder="1" applyAlignment="1">
      <alignment horizontal="center" vertical="center"/>
    </xf>
    <xf numFmtId="0" fontId="6" fillId="0" borderId="0" xfId="0" applyFont="1" applyFill="1"/>
    <xf numFmtId="0" fontId="6" fillId="0" borderId="0" xfId="0" applyFont="1" applyFill="1" applyBorder="1" applyAlignment="1">
      <alignment wrapText="1"/>
    </xf>
    <xf numFmtId="0" fontId="6" fillId="0" borderId="0" xfId="0" applyFont="1" applyFill="1" applyBorder="1"/>
    <xf numFmtId="0" fontId="6" fillId="0" borderId="0" xfId="0" applyFont="1"/>
    <xf numFmtId="0" fontId="6" fillId="0" borderId="0" xfId="0" applyFont="1" applyBorder="1" applyAlignment="1">
      <alignment wrapText="1"/>
    </xf>
    <xf numFmtId="0" fontId="2" fillId="3" borderId="1" xfId="0" applyFont="1" applyFill="1" applyBorder="1" applyAlignment="1">
      <alignment wrapText="1"/>
    </xf>
    <xf numFmtId="0" fontId="0" fillId="0" borderId="43" xfId="0" quotePrefix="1" applyFill="1" applyBorder="1" applyAlignment="1">
      <alignment horizontal="center" vertical="center"/>
    </xf>
    <xf numFmtId="0" fontId="10" fillId="0" borderId="0" xfId="0" applyFont="1" applyFill="1" applyBorder="1" applyAlignment="1">
      <alignment horizontal="center" vertical="center"/>
    </xf>
    <xf numFmtId="0" fontId="6" fillId="0" borderId="0" xfId="0" applyFont="1" applyFill="1" applyBorder="1" applyAlignment="1">
      <alignment horizontal="center" vertical="center"/>
    </xf>
    <xf numFmtId="0" fontId="6" fillId="0" borderId="0" xfId="0" quotePrefix="1" applyFont="1" applyFill="1" applyBorder="1" applyAlignment="1">
      <alignment horizontal="center" vertical="center" wrapText="1"/>
    </xf>
    <xf numFmtId="0" fontId="6" fillId="0" borderId="0" xfId="0" quotePrefix="1" applyFont="1" applyFill="1" applyBorder="1" applyAlignment="1">
      <alignment horizontal="center" vertical="center"/>
    </xf>
    <xf numFmtId="0" fontId="6" fillId="0" borderId="0" xfId="0" applyFont="1" applyFill="1" applyBorder="1" applyAlignment="1"/>
    <xf numFmtId="0" fontId="0" fillId="0" borderId="0" xfId="0" quotePrefix="1" applyFill="1" applyBorder="1" applyAlignment="1">
      <alignment horizontal="center" vertical="center" wrapText="1"/>
    </xf>
    <xf numFmtId="0" fontId="0" fillId="0" borderId="19" xfId="0" applyFont="1" applyBorder="1" applyAlignment="1">
      <alignment horizontal="center" vertical="center" wrapText="1"/>
    </xf>
    <xf numFmtId="0" fontId="0" fillId="3" borderId="1" xfId="0" applyFill="1" applyBorder="1" applyAlignment="1">
      <alignment horizontal="center" vertical="center"/>
    </xf>
    <xf numFmtId="0" fontId="0" fillId="0" borderId="1" xfId="0" quotePrefix="1" applyFill="1" applyBorder="1" applyAlignment="1">
      <alignment horizontal="center" vertical="center"/>
    </xf>
    <xf numFmtId="0" fontId="2" fillId="3" borderId="1" xfId="0" applyFont="1" applyFill="1" applyBorder="1" applyAlignment="1">
      <alignment horizontal="center"/>
    </xf>
    <xf numFmtId="0" fontId="0" fillId="0" borderId="1" xfId="0" quotePrefix="1" applyFill="1" applyBorder="1" applyAlignment="1">
      <alignment horizontal="center" vertical="center"/>
    </xf>
    <xf numFmtId="0" fontId="2" fillId="2" borderId="43" xfId="0" applyFont="1" applyFill="1" applyBorder="1" applyAlignment="1">
      <alignment horizontal="center" vertical="center"/>
    </xf>
    <xf numFmtId="0" fontId="2" fillId="4" borderId="1" xfId="0" applyFont="1" applyFill="1" applyBorder="1" applyAlignment="1">
      <alignment horizontal="center" vertical="center" wrapText="1"/>
    </xf>
    <xf numFmtId="0" fontId="2" fillId="0" borderId="0" xfId="0" applyFont="1" applyFill="1"/>
    <xf numFmtId="0" fontId="2" fillId="0" borderId="1" xfId="0" applyFont="1" applyFill="1" applyBorder="1" applyAlignment="1">
      <alignment horizontal="center" vertical="center" wrapText="1"/>
    </xf>
    <xf numFmtId="0" fontId="2" fillId="10" borderId="1" xfId="0" applyFont="1" applyFill="1" applyBorder="1" applyAlignment="1">
      <alignment horizontal="center" vertical="center"/>
    </xf>
    <xf numFmtId="0" fontId="0" fillId="10" borderId="1" xfId="0" applyFill="1" applyBorder="1" applyAlignment="1">
      <alignment horizontal="center" vertical="center"/>
    </xf>
    <xf numFmtId="0" fontId="2" fillId="10" borderId="1" xfId="0" applyFont="1" applyFill="1" applyBorder="1" applyAlignment="1">
      <alignment horizontal="center" vertical="center" wrapText="1"/>
    </xf>
    <xf numFmtId="0" fontId="0" fillId="0" borderId="0" xfId="0" applyFont="1" applyFill="1"/>
    <xf numFmtId="0" fontId="2" fillId="9" borderId="1" xfId="0" applyFont="1" applyFill="1" applyBorder="1" applyAlignment="1">
      <alignment horizontal="center" vertical="center" wrapText="1"/>
    </xf>
    <xf numFmtId="0" fontId="0" fillId="3" borderId="1" xfId="0" applyFill="1" applyBorder="1" applyAlignment="1">
      <alignment horizontal="center" vertical="center" wrapText="1"/>
    </xf>
    <xf numFmtId="0" fontId="0" fillId="3" borderId="1" xfId="0" applyFont="1" applyFill="1" applyBorder="1" applyAlignment="1">
      <alignment horizontal="center" wrapText="1"/>
    </xf>
    <xf numFmtId="0" fontId="0" fillId="3" borderId="1" xfId="0" applyFont="1" applyFill="1" applyBorder="1" applyAlignment="1">
      <alignment horizontal="center" vertical="center" wrapText="1"/>
    </xf>
    <xf numFmtId="0" fontId="2" fillId="0" borderId="0" xfId="0" applyFont="1" applyFill="1" applyBorder="1" applyAlignment="1">
      <alignment horizontal="center"/>
    </xf>
    <xf numFmtId="0" fontId="2" fillId="3" borderId="1" xfId="0" applyFont="1" applyFill="1" applyBorder="1" applyAlignment="1">
      <alignment horizontal="center" vertical="center"/>
    </xf>
    <xf numFmtId="0" fontId="2" fillId="3" borderId="9" xfId="0" applyFont="1" applyFill="1" applyBorder="1" applyAlignment="1">
      <alignment horizontal="center" vertical="center"/>
    </xf>
    <xf numFmtId="0" fontId="2" fillId="3" borderId="13" xfId="0" applyFont="1" applyFill="1" applyBorder="1" applyAlignment="1">
      <alignment horizontal="center" vertical="center"/>
    </xf>
    <xf numFmtId="0" fontId="2" fillId="3" borderId="8" xfId="0" applyFont="1" applyFill="1" applyBorder="1" applyAlignment="1">
      <alignment horizontal="center" vertical="center"/>
    </xf>
    <xf numFmtId="0" fontId="0" fillId="10" borderId="1" xfId="0" applyFill="1" applyBorder="1" applyAlignment="1">
      <alignment horizontal="center" vertical="center" wrapText="1"/>
    </xf>
    <xf numFmtId="0" fontId="0" fillId="3" borderId="1" xfId="0" applyFill="1" applyBorder="1" applyAlignment="1">
      <alignment horizontal="center"/>
    </xf>
    <xf numFmtId="0" fontId="0" fillId="10" borderId="48" xfId="0" applyFill="1" applyBorder="1" applyAlignment="1">
      <alignment horizontal="center" wrapText="1"/>
    </xf>
    <xf numFmtId="0" fontId="0" fillId="10" borderId="42" xfId="0" applyFill="1" applyBorder="1" applyAlignment="1">
      <alignment horizontal="center" wrapText="1"/>
    </xf>
    <xf numFmtId="0" fontId="0" fillId="10" borderId="49" xfId="0" applyFill="1" applyBorder="1" applyAlignment="1">
      <alignment horizontal="center" wrapText="1"/>
    </xf>
    <xf numFmtId="0" fontId="0" fillId="10" borderId="44" xfId="0" applyFill="1" applyBorder="1" applyAlignment="1">
      <alignment horizontal="center" wrapText="1"/>
    </xf>
    <xf numFmtId="0" fontId="0" fillId="10" borderId="9" xfId="0" applyFill="1" applyBorder="1" applyAlignment="1">
      <alignment horizontal="center" vertical="center" wrapText="1"/>
    </xf>
    <xf numFmtId="0" fontId="0" fillId="10" borderId="8" xfId="0" applyFill="1" applyBorder="1" applyAlignment="1">
      <alignment horizontal="center" vertical="center"/>
    </xf>
    <xf numFmtId="0" fontId="2" fillId="9" borderId="9" xfId="0" applyFont="1" applyFill="1" applyBorder="1" applyAlignment="1">
      <alignment horizontal="center"/>
    </xf>
    <xf numFmtId="0" fontId="2" fillId="9" borderId="8" xfId="0" applyFont="1" applyFill="1" applyBorder="1" applyAlignment="1">
      <alignment horizontal="center"/>
    </xf>
    <xf numFmtId="0" fontId="0" fillId="10" borderId="48" xfId="0" applyFill="1" applyBorder="1" applyAlignment="1">
      <alignment horizontal="center" vertical="center" wrapText="1"/>
    </xf>
    <xf numFmtId="0" fontId="0" fillId="10" borderId="42" xfId="0" applyFill="1" applyBorder="1" applyAlignment="1">
      <alignment horizontal="center" vertical="center" wrapText="1"/>
    </xf>
    <xf numFmtId="0" fontId="0" fillId="10" borderId="49" xfId="0" applyFill="1" applyBorder="1" applyAlignment="1">
      <alignment horizontal="center" vertical="center" wrapText="1"/>
    </xf>
    <xf numFmtId="0" fontId="0" fillId="10" borderId="44" xfId="0" applyFill="1" applyBorder="1" applyAlignment="1">
      <alignment horizontal="center" vertical="center" wrapText="1"/>
    </xf>
    <xf numFmtId="0" fontId="0" fillId="10" borderId="9" xfId="0" applyFill="1" applyBorder="1" applyAlignment="1">
      <alignment horizontal="center" vertical="center"/>
    </xf>
    <xf numFmtId="0" fontId="0" fillId="10" borderId="1" xfId="0" applyFill="1" applyBorder="1" applyAlignment="1">
      <alignment horizontal="center" vertical="center"/>
    </xf>
    <xf numFmtId="0" fontId="0" fillId="0" borderId="1" xfId="0" quotePrefix="1" applyFill="1" applyBorder="1" applyAlignment="1">
      <alignment horizontal="center" vertical="center"/>
    </xf>
    <xf numFmtId="0" fontId="2" fillId="6" borderId="23" xfId="0" applyFont="1" applyFill="1" applyBorder="1" applyAlignment="1">
      <alignment horizontal="center" vertical="center"/>
    </xf>
    <xf numFmtId="0" fontId="2" fillId="6" borderId="22" xfId="0" applyFont="1" applyFill="1" applyBorder="1" applyAlignment="1">
      <alignment horizontal="center" vertical="center"/>
    </xf>
    <xf numFmtId="0" fontId="2" fillId="6" borderId="33" xfId="0" applyFont="1" applyFill="1" applyBorder="1" applyAlignment="1">
      <alignment horizontal="center" vertical="center"/>
    </xf>
    <xf numFmtId="0" fontId="2" fillId="6" borderId="21" xfId="0" applyFont="1" applyFill="1" applyBorder="1" applyAlignment="1">
      <alignment horizontal="center" vertical="center"/>
    </xf>
    <xf numFmtId="0" fontId="2" fillId="7" borderId="17" xfId="0" applyFont="1" applyFill="1" applyBorder="1" applyAlignment="1">
      <alignment horizontal="center" vertical="center"/>
    </xf>
    <xf numFmtId="0" fontId="0" fillId="0" borderId="3" xfId="0" applyBorder="1" applyAlignment="1">
      <alignment horizontal="center"/>
    </xf>
    <xf numFmtId="0" fontId="2" fillId="5" borderId="20" xfId="0" applyFont="1" applyFill="1" applyBorder="1" applyAlignment="1">
      <alignment horizontal="center" vertical="center" wrapText="1"/>
    </xf>
    <xf numFmtId="0" fontId="2" fillId="5" borderId="15" xfId="0" applyFont="1" applyFill="1" applyBorder="1" applyAlignment="1">
      <alignment horizontal="center" vertical="center"/>
    </xf>
    <xf numFmtId="0" fontId="0" fillId="6" borderId="23" xfId="0" applyFill="1" applyBorder="1" applyAlignment="1">
      <alignment horizontal="center" vertical="center"/>
    </xf>
    <xf numFmtId="0" fontId="0" fillId="6" borderId="22" xfId="0" applyFill="1" applyBorder="1" applyAlignment="1">
      <alignment horizontal="center" vertical="center"/>
    </xf>
    <xf numFmtId="0" fontId="0" fillId="6" borderId="21" xfId="0" applyFill="1" applyBorder="1" applyAlignment="1">
      <alignment horizontal="center" vertical="center"/>
    </xf>
    <xf numFmtId="0" fontId="2" fillId="5" borderId="20" xfId="0" applyFont="1" applyFill="1" applyBorder="1" applyAlignment="1">
      <alignment horizontal="center" vertical="center"/>
    </xf>
    <xf numFmtId="0" fontId="2" fillId="5" borderId="17" xfId="0" applyFont="1" applyFill="1" applyBorder="1" applyAlignment="1">
      <alignment horizontal="center" vertical="center"/>
    </xf>
    <xf numFmtId="0" fontId="0" fillId="0" borderId="27" xfId="0" applyBorder="1" applyAlignment="1">
      <alignment horizontal="center" vertical="center" wrapText="1"/>
    </xf>
    <xf numFmtId="0" fontId="0" fillId="0" borderId="3" xfId="0" applyBorder="1" applyAlignment="1">
      <alignment horizontal="center" vertical="center" wrapText="1"/>
    </xf>
    <xf numFmtId="0" fontId="0" fillId="0" borderId="38" xfId="0" applyBorder="1" applyAlignment="1">
      <alignment horizontal="center" vertical="center" wrapText="1"/>
    </xf>
    <xf numFmtId="0" fontId="2" fillId="5" borderId="42" xfId="0" applyFont="1" applyFill="1" applyBorder="1" applyAlignment="1">
      <alignment horizontal="center" vertical="center"/>
    </xf>
    <xf numFmtId="0" fontId="2" fillId="5" borderId="43" xfId="0" applyFont="1" applyFill="1" applyBorder="1" applyAlignment="1">
      <alignment horizontal="center" vertical="center"/>
    </xf>
    <xf numFmtId="0" fontId="2" fillId="5" borderId="44" xfId="0" applyFont="1" applyFill="1" applyBorder="1" applyAlignment="1">
      <alignment horizontal="center" vertical="center"/>
    </xf>
    <xf numFmtId="0" fontId="0" fillId="0" borderId="27" xfId="0" applyBorder="1" applyAlignment="1">
      <alignment horizontal="center" vertical="center"/>
    </xf>
    <xf numFmtId="0" fontId="0" fillId="0" borderId="4" xfId="0" applyBorder="1" applyAlignment="1">
      <alignment horizontal="center" vertical="center"/>
    </xf>
    <xf numFmtId="0" fontId="0" fillId="6" borderId="34" xfId="0" applyFill="1" applyBorder="1" applyAlignment="1">
      <alignment horizontal="center" vertical="center"/>
    </xf>
    <xf numFmtId="0" fontId="0" fillId="6" borderId="33" xfId="0" applyFill="1" applyBorder="1" applyAlignment="1">
      <alignment horizontal="center" vertical="center"/>
    </xf>
    <xf numFmtId="0" fontId="0" fillId="6" borderId="32" xfId="0" applyFill="1" applyBorder="1" applyAlignment="1">
      <alignment horizontal="center" vertical="center"/>
    </xf>
    <xf numFmtId="0" fontId="0" fillId="6" borderId="37" xfId="0" applyFill="1" applyBorder="1" applyAlignment="1">
      <alignment horizontal="center" vertical="center"/>
    </xf>
    <xf numFmtId="0" fontId="0" fillId="6" borderId="36" xfId="0" applyFill="1" applyBorder="1" applyAlignment="1">
      <alignment horizontal="center" vertical="center"/>
    </xf>
    <xf numFmtId="0" fontId="0" fillId="6" borderId="35" xfId="0" applyFill="1" applyBorder="1" applyAlignment="1">
      <alignment horizontal="center" vertical="center"/>
    </xf>
    <xf numFmtId="0" fontId="0" fillId="6" borderId="40" xfId="0" applyFill="1" applyBorder="1" applyAlignment="1">
      <alignment horizontal="center" vertical="center"/>
    </xf>
    <xf numFmtId="0" fontId="0" fillId="6" borderId="0" xfId="0" applyFill="1" applyBorder="1" applyAlignment="1">
      <alignment horizontal="center" vertical="center"/>
    </xf>
    <xf numFmtId="0" fontId="0" fillId="6" borderId="39" xfId="0" applyFill="1" applyBorder="1" applyAlignment="1">
      <alignment horizontal="center" vertical="center"/>
    </xf>
    <xf numFmtId="0" fontId="2" fillId="5" borderId="45" xfId="0" applyFont="1" applyFill="1" applyBorder="1" applyAlignment="1">
      <alignment horizontal="center" vertical="center"/>
    </xf>
    <xf numFmtId="0" fontId="2" fillId="5" borderId="46" xfId="0" applyFont="1" applyFill="1" applyBorder="1" applyAlignment="1">
      <alignment horizontal="center" vertical="center"/>
    </xf>
    <xf numFmtId="0" fontId="2" fillId="5" borderId="41" xfId="0" applyFont="1" applyFill="1" applyBorder="1" applyAlignment="1">
      <alignment horizontal="center" vertical="center" wrapText="1"/>
    </xf>
    <xf numFmtId="0" fontId="2" fillId="3" borderId="9" xfId="0" applyFont="1" applyFill="1" applyBorder="1" applyAlignment="1">
      <alignment horizontal="center"/>
    </xf>
    <xf numFmtId="0" fontId="2" fillId="3" borderId="8" xfId="0" applyFont="1" applyFill="1" applyBorder="1" applyAlignment="1">
      <alignment horizontal="center"/>
    </xf>
    <xf numFmtId="0" fontId="2" fillId="3" borderId="1" xfId="0" applyFont="1" applyFill="1" applyBorder="1" applyAlignment="1">
      <alignment horizontal="center"/>
    </xf>
    <xf numFmtId="0" fontId="0" fillId="3" borderId="0" xfId="0" applyFill="1" applyAlignment="1">
      <alignment horizontal="center"/>
    </xf>
  </cellXfs>
  <cellStyles count="22">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Normal" xfId="0" builtinId="0"/>
    <cellStyle name="Normal 2" xfId="21" xr:uid="{00000000-0005-0000-0000-000016000000}"/>
  </cellStyles>
  <dxfs count="12">
    <dxf>
      <font>
        <strike val="0"/>
        <outline val="0"/>
        <shadow val="0"/>
        <u val="none"/>
        <vertAlign val="baseline"/>
        <sz val="12"/>
        <color auto="1"/>
        <name val="Calibri"/>
        <family val="2"/>
        <scheme val="minor"/>
      </font>
      <alignment horizontal="center"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border outline="0">
        <top style="thin">
          <color auto="1"/>
        </top>
      </border>
    </dxf>
    <dxf>
      <border outline="0">
        <left style="thin">
          <color auto="1"/>
        </left>
        <right style="thin">
          <color auto="1"/>
        </right>
        <top style="thin">
          <color auto="1"/>
        </top>
        <bottom style="thin">
          <color auto="1"/>
        </bottom>
      </border>
    </dxf>
    <dxf>
      <font>
        <strike val="0"/>
        <outline val="0"/>
        <shadow val="0"/>
        <u val="none"/>
        <vertAlign val="baseline"/>
        <sz val="12"/>
        <color auto="1"/>
        <name val="Calibri"/>
        <family val="2"/>
        <scheme val="minor"/>
      </font>
      <alignment horizontal="center" vertical="center" textRotation="0" wrapText="0" indent="0" justifyLastLine="0" shrinkToFit="0" readingOrder="0"/>
    </dxf>
    <dxf>
      <border outline="0">
        <bottom style="thin">
          <color indexed="64"/>
        </bottom>
      </border>
    </dxf>
    <dxf>
      <font>
        <strike val="0"/>
        <outline val="0"/>
        <shadow val="0"/>
        <u val="none"/>
        <vertAlign val="baseline"/>
        <sz val="12"/>
        <color auto="1"/>
        <name val="Calibri"/>
        <family val="2"/>
        <scheme val="minor"/>
      </font>
      <alignment horizontal="center" vertical="center" textRotation="0" wrapText="0" indent="0" justifyLastLine="0" shrinkToFit="0" readingOrder="0"/>
    </dxf>
    <dxf>
      <font>
        <strike val="0"/>
        <outline val="0"/>
        <shadow val="0"/>
        <u val="none"/>
        <vertAlign val="baseline"/>
        <sz val="12"/>
        <color auto="1"/>
        <name val="Calibri"/>
        <family val="2"/>
        <scheme val="minor"/>
      </font>
      <alignment horizontal="center" vertical="center" textRotation="0" wrapText="0" indent="0" justifyLastLine="0" shrinkToFit="0" readingOrder="0"/>
    </dxf>
    <dxf>
      <border outline="0">
        <top style="thin">
          <color auto="1"/>
        </top>
      </border>
    </dxf>
    <dxf>
      <border outline="0">
        <left style="thin">
          <color auto="1"/>
        </left>
        <right style="thin">
          <color auto="1"/>
        </right>
        <top style="thin">
          <color auto="1"/>
        </top>
        <bottom style="thin">
          <color auto="1"/>
        </bottom>
      </border>
    </dxf>
    <dxf>
      <font>
        <strike val="0"/>
        <outline val="0"/>
        <shadow val="0"/>
        <u val="none"/>
        <vertAlign val="baseline"/>
        <sz val="12"/>
        <color auto="1"/>
        <name val="Calibri"/>
        <family val="2"/>
        <scheme val="minor"/>
      </font>
      <alignment horizontal="center" vertical="center" textRotation="0" wrapText="0" indent="0" justifyLastLine="0" shrinkToFit="0" readingOrder="0"/>
    </dxf>
    <dxf>
      <border outline="0">
        <bottom style="thin">
          <color rgb="FF000000"/>
        </bottom>
      </border>
    </dxf>
    <dxf>
      <font>
        <strike val="0"/>
        <outline val="0"/>
        <shadow val="0"/>
        <u val="none"/>
        <vertAlign val="baseline"/>
        <sz val="12"/>
        <color auto="1"/>
        <name val="Calibri"/>
        <family val="2"/>
        <scheme val="minor"/>
      </font>
      <alignment horizontal="center" vertical="center" textRotation="0" wrapText="0" indent="0" justifyLastLine="0" shrinkToFit="0" readingOrder="0"/>
    </dxf>
  </dxfs>
  <tableStyles count="0" defaultTableStyle="TableStyleMedium9" defaultPivotStyle="PivotStyleMedium7"/>
  <colors>
    <mruColors>
      <color rgb="FF820DC3"/>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6.png"/><Relationship Id="rId13" Type="http://schemas.openxmlformats.org/officeDocument/2006/relationships/image" Target="../media/image21.png"/><Relationship Id="rId18" Type="http://schemas.openxmlformats.org/officeDocument/2006/relationships/image" Target="../media/image26.png"/><Relationship Id="rId26" Type="http://schemas.openxmlformats.org/officeDocument/2006/relationships/image" Target="../media/image33.png"/><Relationship Id="rId3" Type="http://schemas.openxmlformats.org/officeDocument/2006/relationships/image" Target="../media/image11.png"/><Relationship Id="rId21" Type="http://schemas.openxmlformats.org/officeDocument/2006/relationships/image" Target="../media/image29.png"/><Relationship Id="rId7" Type="http://schemas.openxmlformats.org/officeDocument/2006/relationships/image" Target="../media/image15.png"/><Relationship Id="rId12" Type="http://schemas.openxmlformats.org/officeDocument/2006/relationships/image" Target="../media/image20.png"/><Relationship Id="rId17" Type="http://schemas.openxmlformats.org/officeDocument/2006/relationships/image" Target="../media/image25.png"/><Relationship Id="rId25" Type="http://schemas.openxmlformats.org/officeDocument/2006/relationships/hyperlink" Target="#'EnhancedMode SchematicCheck'!A35"/><Relationship Id="rId2" Type="http://schemas.openxmlformats.org/officeDocument/2006/relationships/image" Target="../media/image10.png"/><Relationship Id="rId16" Type="http://schemas.openxmlformats.org/officeDocument/2006/relationships/image" Target="../media/image24.png"/><Relationship Id="rId20" Type="http://schemas.openxmlformats.org/officeDocument/2006/relationships/image" Target="../media/image28.emf"/><Relationship Id="rId1" Type="http://schemas.openxmlformats.org/officeDocument/2006/relationships/image" Target="../media/image9.tiff"/><Relationship Id="rId6" Type="http://schemas.openxmlformats.org/officeDocument/2006/relationships/image" Target="../media/image14.png"/><Relationship Id="rId11" Type="http://schemas.openxmlformats.org/officeDocument/2006/relationships/image" Target="../media/image19.png"/><Relationship Id="rId24" Type="http://schemas.openxmlformats.org/officeDocument/2006/relationships/image" Target="../media/image32.png"/><Relationship Id="rId5" Type="http://schemas.openxmlformats.org/officeDocument/2006/relationships/image" Target="../media/image13.png"/><Relationship Id="rId15" Type="http://schemas.openxmlformats.org/officeDocument/2006/relationships/image" Target="../media/image23.png"/><Relationship Id="rId23" Type="http://schemas.openxmlformats.org/officeDocument/2006/relationships/image" Target="../media/image31.png"/><Relationship Id="rId10" Type="http://schemas.openxmlformats.org/officeDocument/2006/relationships/image" Target="../media/image18.png"/><Relationship Id="rId19" Type="http://schemas.openxmlformats.org/officeDocument/2006/relationships/image" Target="../media/image27.png"/><Relationship Id="rId4" Type="http://schemas.openxmlformats.org/officeDocument/2006/relationships/image" Target="../media/image12.png"/><Relationship Id="rId9" Type="http://schemas.openxmlformats.org/officeDocument/2006/relationships/image" Target="../media/image17.png"/><Relationship Id="rId14" Type="http://schemas.openxmlformats.org/officeDocument/2006/relationships/image" Target="../media/image22.png"/><Relationship Id="rId22" Type="http://schemas.openxmlformats.org/officeDocument/2006/relationships/image" Target="../media/image30.png"/></Relationships>
</file>

<file path=xl/drawings/_rels/drawing3.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 Id="rId6" Type="http://schemas.openxmlformats.org/officeDocument/2006/relationships/image" Target="../media/image40.png"/><Relationship Id="rId5" Type="http://schemas.openxmlformats.org/officeDocument/2006/relationships/image" Target="../media/image39.png"/><Relationship Id="rId4" Type="http://schemas.openxmlformats.org/officeDocument/2006/relationships/image" Target="../media/image38.png"/></Relationships>
</file>

<file path=xl/drawings/_rels/drawing4.xml.rels><?xml version="1.0" encoding="UTF-8" standalone="yes"?>
<Relationships xmlns="http://schemas.openxmlformats.org/package/2006/relationships"><Relationship Id="rId8" Type="http://schemas.openxmlformats.org/officeDocument/2006/relationships/image" Target="../media/image16.png"/><Relationship Id="rId13" Type="http://schemas.openxmlformats.org/officeDocument/2006/relationships/image" Target="../media/image21.png"/><Relationship Id="rId18" Type="http://schemas.openxmlformats.org/officeDocument/2006/relationships/image" Target="../media/image26.png"/><Relationship Id="rId26" Type="http://schemas.openxmlformats.org/officeDocument/2006/relationships/image" Target="../media/image33.png"/><Relationship Id="rId3" Type="http://schemas.openxmlformats.org/officeDocument/2006/relationships/image" Target="../media/image11.png"/><Relationship Id="rId21" Type="http://schemas.openxmlformats.org/officeDocument/2006/relationships/image" Target="../media/image29.png"/><Relationship Id="rId7" Type="http://schemas.openxmlformats.org/officeDocument/2006/relationships/image" Target="../media/image15.png"/><Relationship Id="rId12" Type="http://schemas.openxmlformats.org/officeDocument/2006/relationships/image" Target="../media/image20.png"/><Relationship Id="rId17" Type="http://schemas.openxmlformats.org/officeDocument/2006/relationships/image" Target="../media/image25.png"/><Relationship Id="rId25" Type="http://schemas.openxmlformats.org/officeDocument/2006/relationships/hyperlink" Target="#'BasicMode SchematicChecklist'!A33"/><Relationship Id="rId2" Type="http://schemas.openxmlformats.org/officeDocument/2006/relationships/image" Target="../media/image10.png"/><Relationship Id="rId16" Type="http://schemas.openxmlformats.org/officeDocument/2006/relationships/image" Target="../media/image24.png"/><Relationship Id="rId20" Type="http://schemas.openxmlformats.org/officeDocument/2006/relationships/image" Target="../media/image41.emf"/><Relationship Id="rId1" Type="http://schemas.openxmlformats.org/officeDocument/2006/relationships/image" Target="../media/image9.tiff"/><Relationship Id="rId6" Type="http://schemas.openxmlformats.org/officeDocument/2006/relationships/image" Target="../media/image14.png"/><Relationship Id="rId11" Type="http://schemas.openxmlformats.org/officeDocument/2006/relationships/image" Target="../media/image19.png"/><Relationship Id="rId24" Type="http://schemas.openxmlformats.org/officeDocument/2006/relationships/image" Target="../media/image32.png"/><Relationship Id="rId5" Type="http://schemas.openxmlformats.org/officeDocument/2006/relationships/image" Target="../media/image13.png"/><Relationship Id="rId15" Type="http://schemas.openxmlformats.org/officeDocument/2006/relationships/image" Target="../media/image23.png"/><Relationship Id="rId23" Type="http://schemas.openxmlformats.org/officeDocument/2006/relationships/image" Target="../media/image31.png"/><Relationship Id="rId10" Type="http://schemas.openxmlformats.org/officeDocument/2006/relationships/image" Target="../media/image18.png"/><Relationship Id="rId19" Type="http://schemas.openxmlformats.org/officeDocument/2006/relationships/image" Target="../media/image27.png"/><Relationship Id="rId4" Type="http://schemas.openxmlformats.org/officeDocument/2006/relationships/image" Target="../media/image12.png"/><Relationship Id="rId9" Type="http://schemas.openxmlformats.org/officeDocument/2006/relationships/image" Target="../media/image17.png"/><Relationship Id="rId14" Type="http://schemas.openxmlformats.org/officeDocument/2006/relationships/image" Target="../media/image22.png"/><Relationship Id="rId22" Type="http://schemas.openxmlformats.org/officeDocument/2006/relationships/image" Target="../media/image30.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2.emf"/></Relationships>
</file>

<file path=xl/drawings/drawing1.xml><?xml version="1.0" encoding="utf-8"?>
<xdr:wsDr xmlns:xdr="http://schemas.openxmlformats.org/drawingml/2006/spreadsheetDrawing" xmlns:a="http://schemas.openxmlformats.org/drawingml/2006/main">
  <xdr:twoCellAnchor>
    <xdr:from>
      <xdr:col>1</xdr:col>
      <xdr:colOff>8917</xdr:colOff>
      <xdr:row>1</xdr:row>
      <xdr:rowOff>56863</xdr:rowOff>
    </xdr:from>
    <xdr:to>
      <xdr:col>9</xdr:col>
      <xdr:colOff>15197</xdr:colOff>
      <xdr:row>2</xdr:row>
      <xdr:rowOff>171759</xdr:rowOff>
    </xdr:to>
    <xdr:sp macro="" textlink="">
      <xdr:nvSpPr>
        <xdr:cNvPr id="2" name="Rounded Rectangle 1">
          <a:extLst>
            <a:ext uri="{FF2B5EF4-FFF2-40B4-BE49-F238E27FC236}">
              <a16:creationId xmlns:a16="http://schemas.microsoft.com/office/drawing/2014/main" id="{3554699D-AEC9-43F4-88A2-B7BAF0E342C6}"/>
            </a:ext>
          </a:extLst>
        </xdr:cNvPr>
        <xdr:cNvSpPr/>
      </xdr:nvSpPr>
      <xdr:spPr>
        <a:xfrm>
          <a:off x="1860754" y="251793"/>
          <a:ext cx="10195815" cy="30982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Enter</a:t>
          </a:r>
          <a:r>
            <a:rPr lang="en-US" sz="1100" baseline="0"/>
            <a:t> Configuration Customer is planning to use for the DP83826 Enhanced mode through Straps. Refer to the "How To Use" section below.</a:t>
          </a:r>
          <a:endParaRPr lang="en-US" sz="1100"/>
        </a:p>
      </xdr:txBody>
    </xdr:sp>
    <xdr:clientData/>
  </xdr:twoCellAnchor>
  <xdr:twoCellAnchor>
    <xdr:from>
      <xdr:col>5</xdr:col>
      <xdr:colOff>233993</xdr:colOff>
      <xdr:row>14</xdr:row>
      <xdr:rowOff>179812</xdr:rowOff>
    </xdr:from>
    <xdr:to>
      <xdr:col>6</xdr:col>
      <xdr:colOff>781545</xdr:colOff>
      <xdr:row>17</xdr:row>
      <xdr:rowOff>100383</xdr:rowOff>
    </xdr:to>
    <xdr:sp macro="" textlink="">
      <xdr:nvSpPr>
        <xdr:cNvPr id="4" name="Rounded Rectangle 4">
          <a:extLst>
            <a:ext uri="{FF2B5EF4-FFF2-40B4-BE49-F238E27FC236}">
              <a16:creationId xmlns:a16="http://schemas.microsoft.com/office/drawing/2014/main" id="{8AFE2CC9-A64E-4159-AB9D-B79992997D0B}"/>
            </a:ext>
          </a:extLst>
        </xdr:cNvPr>
        <xdr:cNvSpPr/>
      </xdr:nvSpPr>
      <xdr:spPr>
        <a:xfrm>
          <a:off x="5272718" y="3218287"/>
          <a:ext cx="1509577" cy="52064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Resistor Values to be used for the Straps</a:t>
          </a:r>
        </a:p>
      </xdr:txBody>
    </xdr:sp>
    <xdr:clientData/>
  </xdr:twoCellAnchor>
  <xdr:twoCellAnchor>
    <xdr:from>
      <xdr:col>5</xdr:col>
      <xdr:colOff>12969</xdr:colOff>
      <xdr:row>13</xdr:row>
      <xdr:rowOff>12700</xdr:rowOff>
    </xdr:from>
    <xdr:to>
      <xdr:col>6</xdr:col>
      <xdr:colOff>25275</xdr:colOff>
      <xdr:row>14</xdr:row>
      <xdr:rowOff>177907</xdr:rowOff>
    </xdr:to>
    <xdr:cxnSp macro="">
      <xdr:nvCxnSpPr>
        <xdr:cNvPr id="5" name="Straight Arrow Connector 4">
          <a:extLst>
            <a:ext uri="{FF2B5EF4-FFF2-40B4-BE49-F238E27FC236}">
              <a16:creationId xmlns:a16="http://schemas.microsoft.com/office/drawing/2014/main" id="{562DEF12-D31F-4BE1-A1F4-5C6A51DBC817}"/>
            </a:ext>
          </a:extLst>
        </xdr:cNvPr>
        <xdr:cNvCxnSpPr>
          <a:endCxn id="4" idx="0"/>
        </xdr:cNvCxnSpPr>
      </xdr:nvCxnSpPr>
      <xdr:spPr>
        <a:xfrm>
          <a:off x="5051694" y="2851150"/>
          <a:ext cx="974331" cy="365232"/>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8196</xdr:colOff>
      <xdr:row>35</xdr:row>
      <xdr:rowOff>66896</xdr:rowOff>
    </xdr:from>
    <xdr:to>
      <xdr:col>11</xdr:col>
      <xdr:colOff>931456</xdr:colOff>
      <xdr:row>44</xdr:row>
      <xdr:rowOff>66536</xdr:rowOff>
    </xdr:to>
    <xdr:pic>
      <xdr:nvPicPr>
        <xdr:cNvPr id="13" name="Picture 12">
          <a:extLst>
            <a:ext uri="{FF2B5EF4-FFF2-40B4-BE49-F238E27FC236}">
              <a16:creationId xmlns:a16="http://schemas.microsoft.com/office/drawing/2014/main" id="{55227914-96DC-4C9B-B198-595D046C98D5}"/>
            </a:ext>
          </a:extLst>
        </xdr:cNvPr>
        <xdr:cNvPicPr>
          <a:picLocks noChangeAspect="1"/>
        </xdr:cNvPicPr>
      </xdr:nvPicPr>
      <xdr:blipFill>
        <a:blip xmlns:r="http://schemas.openxmlformats.org/officeDocument/2006/relationships" r:embed="rId1"/>
        <a:stretch>
          <a:fillRect/>
        </a:stretch>
      </xdr:blipFill>
      <xdr:spPr>
        <a:xfrm>
          <a:off x="9821161" y="5715443"/>
          <a:ext cx="6198693" cy="1975828"/>
        </a:xfrm>
        <a:prstGeom prst="rect">
          <a:avLst/>
        </a:prstGeom>
      </xdr:spPr>
    </xdr:pic>
    <xdr:clientData/>
  </xdr:twoCellAnchor>
  <xdr:twoCellAnchor editAs="oneCell">
    <xdr:from>
      <xdr:col>7</xdr:col>
      <xdr:colOff>1161431</xdr:colOff>
      <xdr:row>137</xdr:row>
      <xdr:rowOff>173080</xdr:rowOff>
    </xdr:from>
    <xdr:to>
      <xdr:col>12</xdr:col>
      <xdr:colOff>856277</xdr:colOff>
      <xdr:row>157</xdr:row>
      <xdr:rowOff>112795</xdr:rowOff>
    </xdr:to>
    <xdr:pic>
      <xdr:nvPicPr>
        <xdr:cNvPr id="31" name="Picture 30">
          <a:extLst>
            <a:ext uri="{FF2B5EF4-FFF2-40B4-BE49-F238E27FC236}">
              <a16:creationId xmlns:a16="http://schemas.microsoft.com/office/drawing/2014/main" id="{1D8AE960-4F0C-485A-9979-C7C61C742B98}"/>
            </a:ext>
          </a:extLst>
        </xdr:cNvPr>
        <xdr:cNvPicPr>
          <a:picLocks noChangeAspect="1"/>
        </xdr:cNvPicPr>
      </xdr:nvPicPr>
      <xdr:blipFill>
        <a:blip xmlns:r="http://schemas.openxmlformats.org/officeDocument/2006/relationships" r:embed="rId2"/>
        <a:stretch>
          <a:fillRect/>
        </a:stretch>
      </xdr:blipFill>
      <xdr:spPr>
        <a:xfrm>
          <a:off x="12817023" y="28560087"/>
          <a:ext cx="8124571" cy="3950241"/>
        </a:xfrm>
        <a:prstGeom prst="rect">
          <a:avLst/>
        </a:prstGeom>
      </xdr:spPr>
    </xdr:pic>
    <xdr:clientData/>
  </xdr:twoCellAnchor>
  <xdr:oneCellAnchor>
    <xdr:from>
      <xdr:col>8</xdr:col>
      <xdr:colOff>0</xdr:colOff>
      <xdr:row>51</xdr:row>
      <xdr:rowOff>0</xdr:rowOff>
    </xdr:from>
    <xdr:ext cx="7943300" cy="712293"/>
    <xdr:pic>
      <xdr:nvPicPr>
        <xdr:cNvPr id="43" name="Picture 42">
          <a:extLst>
            <a:ext uri="{FF2B5EF4-FFF2-40B4-BE49-F238E27FC236}">
              <a16:creationId xmlns:a16="http://schemas.microsoft.com/office/drawing/2014/main" id="{4207203E-737E-4E02-989A-932D487C4D28}"/>
            </a:ext>
          </a:extLst>
        </xdr:cNvPr>
        <xdr:cNvPicPr>
          <a:picLocks noChangeAspect="1"/>
        </xdr:cNvPicPr>
      </xdr:nvPicPr>
      <xdr:blipFill>
        <a:blip xmlns:r="http://schemas.openxmlformats.org/officeDocument/2006/relationships" r:embed="rId3"/>
        <a:stretch>
          <a:fillRect/>
        </a:stretch>
      </xdr:blipFill>
      <xdr:spPr>
        <a:xfrm>
          <a:off x="10255988" y="15605494"/>
          <a:ext cx="7943300" cy="712293"/>
        </a:xfrm>
        <a:prstGeom prst="rect">
          <a:avLst/>
        </a:prstGeom>
      </xdr:spPr>
    </xdr:pic>
    <xdr:clientData/>
  </xdr:oneCellAnchor>
  <xdr:oneCellAnchor>
    <xdr:from>
      <xdr:col>7</xdr:col>
      <xdr:colOff>1490799</xdr:colOff>
      <xdr:row>70</xdr:row>
      <xdr:rowOff>13607</xdr:rowOff>
    </xdr:from>
    <xdr:ext cx="8079971" cy="665338"/>
    <xdr:pic>
      <xdr:nvPicPr>
        <xdr:cNvPr id="45" name="Picture 44">
          <a:extLst>
            <a:ext uri="{FF2B5EF4-FFF2-40B4-BE49-F238E27FC236}">
              <a16:creationId xmlns:a16="http://schemas.microsoft.com/office/drawing/2014/main" id="{2F86650E-C26C-4C3E-B8B7-80AC265D486C}"/>
            </a:ext>
          </a:extLst>
        </xdr:cNvPr>
        <xdr:cNvPicPr>
          <a:picLocks noChangeAspect="1"/>
        </xdr:cNvPicPr>
      </xdr:nvPicPr>
      <xdr:blipFill>
        <a:blip xmlns:r="http://schemas.openxmlformats.org/officeDocument/2006/relationships" r:embed="rId4"/>
        <a:stretch>
          <a:fillRect/>
        </a:stretch>
      </xdr:blipFill>
      <xdr:spPr>
        <a:xfrm>
          <a:off x="13152120" y="12926786"/>
          <a:ext cx="8079971" cy="665338"/>
        </a:xfrm>
        <a:prstGeom prst="rect">
          <a:avLst/>
        </a:prstGeom>
      </xdr:spPr>
    </xdr:pic>
    <xdr:clientData/>
  </xdr:oneCellAnchor>
  <xdr:oneCellAnchor>
    <xdr:from>
      <xdr:col>8</xdr:col>
      <xdr:colOff>29936</xdr:colOff>
      <xdr:row>59</xdr:row>
      <xdr:rowOff>79738</xdr:rowOff>
    </xdr:from>
    <xdr:ext cx="7931871" cy="777023"/>
    <xdr:pic>
      <xdr:nvPicPr>
        <xdr:cNvPr id="46" name="Picture 45">
          <a:extLst>
            <a:ext uri="{FF2B5EF4-FFF2-40B4-BE49-F238E27FC236}">
              <a16:creationId xmlns:a16="http://schemas.microsoft.com/office/drawing/2014/main" id="{91045DAB-7276-4CC6-89CF-EF7E24DEACA9}"/>
            </a:ext>
          </a:extLst>
        </xdr:cNvPr>
        <xdr:cNvPicPr>
          <a:picLocks noChangeAspect="1"/>
        </xdr:cNvPicPr>
      </xdr:nvPicPr>
      <xdr:blipFill>
        <a:blip xmlns:r="http://schemas.openxmlformats.org/officeDocument/2006/relationships" r:embed="rId5"/>
        <a:stretch>
          <a:fillRect/>
        </a:stretch>
      </xdr:blipFill>
      <xdr:spPr>
        <a:xfrm>
          <a:off x="13201650" y="10344967"/>
          <a:ext cx="7931871" cy="777023"/>
        </a:xfrm>
        <a:prstGeom prst="rect">
          <a:avLst/>
        </a:prstGeom>
      </xdr:spPr>
    </xdr:pic>
    <xdr:clientData/>
  </xdr:oneCellAnchor>
  <xdr:twoCellAnchor editAs="oneCell">
    <xdr:from>
      <xdr:col>8</xdr:col>
      <xdr:colOff>0</xdr:colOff>
      <xdr:row>78</xdr:row>
      <xdr:rowOff>0</xdr:rowOff>
    </xdr:from>
    <xdr:to>
      <xdr:col>12</xdr:col>
      <xdr:colOff>1044872</xdr:colOff>
      <xdr:row>82</xdr:row>
      <xdr:rowOff>173051</xdr:rowOff>
    </xdr:to>
    <xdr:pic>
      <xdr:nvPicPr>
        <xdr:cNvPr id="50" name="Picture 49">
          <a:extLst>
            <a:ext uri="{FF2B5EF4-FFF2-40B4-BE49-F238E27FC236}">
              <a16:creationId xmlns:a16="http://schemas.microsoft.com/office/drawing/2014/main" id="{CD239FCA-62CD-4A95-AF0B-48BCA0294A1A}"/>
            </a:ext>
          </a:extLst>
        </xdr:cNvPr>
        <xdr:cNvPicPr>
          <a:picLocks noChangeAspect="1"/>
        </xdr:cNvPicPr>
      </xdr:nvPicPr>
      <xdr:blipFill>
        <a:blip xmlns:r="http://schemas.openxmlformats.org/officeDocument/2006/relationships" r:embed="rId6"/>
        <a:stretch>
          <a:fillRect/>
        </a:stretch>
      </xdr:blipFill>
      <xdr:spPr>
        <a:xfrm>
          <a:off x="10255988" y="15007413"/>
          <a:ext cx="7963343" cy="955253"/>
        </a:xfrm>
        <a:prstGeom prst="rect">
          <a:avLst/>
        </a:prstGeom>
      </xdr:spPr>
    </xdr:pic>
    <xdr:clientData/>
  </xdr:twoCellAnchor>
  <xdr:twoCellAnchor editAs="oneCell">
    <xdr:from>
      <xdr:col>7</xdr:col>
      <xdr:colOff>1147037</xdr:colOff>
      <xdr:row>128</xdr:row>
      <xdr:rowOff>143799</xdr:rowOff>
    </xdr:from>
    <xdr:to>
      <xdr:col>12</xdr:col>
      <xdr:colOff>777658</xdr:colOff>
      <xdr:row>135</xdr:row>
      <xdr:rowOff>94300</xdr:rowOff>
    </xdr:to>
    <xdr:pic>
      <xdr:nvPicPr>
        <xdr:cNvPr id="66" name="Picture 65">
          <a:extLst>
            <a:ext uri="{FF2B5EF4-FFF2-40B4-BE49-F238E27FC236}">
              <a16:creationId xmlns:a16="http://schemas.microsoft.com/office/drawing/2014/main" id="{B1FAA590-90AA-45DD-88DA-9F74B1EFD7E6}"/>
            </a:ext>
          </a:extLst>
        </xdr:cNvPr>
        <xdr:cNvPicPr>
          <a:picLocks noChangeAspect="1"/>
        </xdr:cNvPicPr>
      </xdr:nvPicPr>
      <xdr:blipFill>
        <a:blip xmlns:r="http://schemas.openxmlformats.org/officeDocument/2006/relationships" r:embed="rId7"/>
        <a:stretch>
          <a:fillRect/>
        </a:stretch>
      </xdr:blipFill>
      <xdr:spPr>
        <a:xfrm>
          <a:off x="12808358" y="27235620"/>
          <a:ext cx="8071561" cy="1390680"/>
        </a:xfrm>
        <a:prstGeom prst="rect">
          <a:avLst/>
        </a:prstGeom>
      </xdr:spPr>
    </xdr:pic>
    <xdr:clientData/>
  </xdr:twoCellAnchor>
  <xdr:twoCellAnchor>
    <xdr:from>
      <xdr:col>4</xdr:col>
      <xdr:colOff>1391729</xdr:colOff>
      <xdr:row>96</xdr:row>
      <xdr:rowOff>13608</xdr:rowOff>
    </xdr:from>
    <xdr:to>
      <xdr:col>5</xdr:col>
      <xdr:colOff>1483178</xdr:colOff>
      <xdr:row>99</xdr:row>
      <xdr:rowOff>21189</xdr:rowOff>
    </xdr:to>
    <xdr:cxnSp macro="">
      <xdr:nvCxnSpPr>
        <xdr:cNvPr id="78" name="Straight Arrow Connector 77">
          <a:extLst>
            <a:ext uri="{FF2B5EF4-FFF2-40B4-BE49-F238E27FC236}">
              <a16:creationId xmlns:a16="http://schemas.microsoft.com/office/drawing/2014/main" id="{CA037CA8-BE05-47A0-88D3-76C426A2AB3E}"/>
            </a:ext>
          </a:extLst>
        </xdr:cNvPr>
        <xdr:cNvCxnSpPr/>
      </xdr:nvCxnSpPr>
      <xdr:spPr>
        <a:xfrm flipH="1">
          <a:off x="8127265" y="19580679"/>
          <a:ext cx="1520199" cy="619903"/>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1159127</xdr:colOff>
      <xdr:row>106</xdr:row>
      <xdr:rowOff>27214</xdr:rowOff>
    </xdr:from>
    <xdr:to>
      <xdr:col>3</xdr:col>
      <xdr:colOff>0</xdr:colOff>
      <xdr:row>107</xdr:row>
      <xdr:rowOff>196803</xdr:rowOff>
    </xdr:to>
    <xdr:cxnSp macro="">
      <xdr:nvCxnSpPr>
        <xdr:cNvPr id="79" name="Straight Arrow Connector 78">
          <a:extLst>
            <a:ext uri="{FF2B5EF4-FFF2-40B4-BE49-F238E27FC236}">
              <a16:creationId xmlns:a16="http://schemas.microsoft.com/office/drawing/2014/main" id="{A0698C68-C329-46B0-9619-8D537128DA49}"/>
            </a:ext>
          </a:extLst>
        </xdr:cNvPr>
        <xdr:cNvCxnSpPr/>
      </xdr:nvCxnSpPr>
      <xdr:spPr>
        <a:xfrm flipH="1">
          <a:off x="4955520" y="20900571"/>
          <a:ext cx="378480" cy="373696"/>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0</xdr:colOff>
      <xdr:row>104</xdr:row>
      <xdr:rowOff>81643</xdr:rowOff>
    </xdr:from>
    <xdr:to>
      <xdr:col>5</xdr:col>
      <xdr:colOff>350963</xdr:colOff>
      <xdr:row>107</xdr:row>
      <xdr:rowOff>169588</xdr:rowOff>
    </xdr:to>
    <xdr:cxnSp macro="">
      <xdr:nvCxnSpPr>
        <xdr:cNvPr id="80" name="Straight Arrow Connector 79">
          <a:extLst>
            <a:ext uri="{FF2B5EF4-FFF2-40B4-BE49-F238E27FC236}">
              <a16:creationId xmlns:a16="http://schemas.microsoft.com/office/drawing/2014/main" id="{09669C64-CBD8-476E-A706-5ECBCF6B6CB8}"/>
            </a:ext>
          </a:extLst>
        </xdr:cNvPr>
        <xdr:cNvCxnSpPr/>
      </xdr:nvCxnSpPr>
      <xdr:spPr>
        <a:xfrm>
          <a:off x="8763000" y="20546786"/>
          <a:ext cx="350963" cy="700266"/>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25066</xdr:colOff>
      <xdr:row>94</xdr:row>
      <xdr:rowOff>187993</xdr:rowOff>
    </xdr:from>
    <xdr:to>
      <xdr:col>9</xdr:col>
      <xdr:colOff>1656261</xdr:colOff>
      <xdr:row>99</xdr:row>
      <xdr:rowOff>25309</xdr:rowOff>
    </xdr:to>
    <xdr:cxnSp macro="">
      <xdr:nvCxnSpPr>
        <xdr:cNvPr id="84" name="Straight Arrow Connector 83">
          <a:extLst>
            <a:ext uri="{FF2B5EF4-FFF2-40B4-BE49-F238E27FC236}">
              <a16:creationId xmlns:a16="http://schemas.microsoft.com/office/drawing/2014/main" id="{20C505ED-2FBB-4DE5-8D1E-5DF3553B3AF6}"/>
            </a:ext>
          </a:extLst>
        </xdr:cNvPr>
        <xdr:cNvCxnSpPr/>
      </xdr:nvCxnSpPr>
      <xdr:spPr>
        <a:xfrm>
          <a:off x="15152270" y="18097500"/>
          <a:ext cx="1631195" cy="1040473"/>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1264548</xdr:colOff>
      <xdr:row>106</xdr:row>
      <xdr:rowOff>13607</xdr:rowOff>
    </xdr:from>
    <xdr:to>
      <xdr:col>9</xdr:col>
      <xdr:colOff>1646464</xdr:colOff>
      <xdr:row>108</xdr:row>
      <xdr:rowOff>45218</xdr:rowOff>
    </xdr:to>
    <xdr:cxnSp macro="">
      <xdr:nvCxnSpPr>
        <xdr:cNvPr id="89" name="Straight Arrow Connector 88">
          <a:extLst>
            <a:ext uri="{FF2B5EF4-FFF2-40B4-BE49-F238E27FC236}">
              <a16:creationId xmlns:a16="http://schemas.microsoft.com/office/drawing/2014/main" id="{345354F5-B6A3-4A7E-9ED9-281F7E9F6B83}"/>
            </a:ext>
          </a:extLst>
        </xdr:cNvPr>
        <xdr:cNvCxnSpPr/>
      </xdr:nvCxnSpPr>
      <xdr:spPr>
        <a:xfrm flipH="1">
          <a:off x="16803905" y="20886964"/>
          <a:ext cx="381916" cy="4398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13607</xdr:colOff>
      <xdr:row>104</xdr:row>
      <xdr:rowOff>108857</xdr:rowOff>
    </xdr:from>
    <xdr:to>
      <xdr:col>12</xdr:col>
      <xdr:colOff>406309</xdr:colOff>
      <xdr:row>108</xdr:row>
      <xdr:rowOff>0</xdr:rowOff>
    </xdr:to>
    <xdr:cxnSp macro="">
      <xdr:nvCxnSpPr>
        <xdr:cNvPr id="91" name="Straight Arrow Connector 90">
          <a:extLst>
            <a:ext uri="{FF2B5EF4-FFF2-40B4-BE49-F238E27FC236}">
              <a16:creationId xmlns:a16="http://schemas.microsoft.com/office/drawing/2014/main" id="{4333A0CA-5C3E-4DEB-A88D-AE0F91110873}"/>
            </a:ext>
          </a:extLst>
        </xdr:cNvPr>
        <xdr:cNvCxnSpPr/>
      </xdr:nvCxnSpPr>
      <xdr:spPr>
        <a:xfrm>
          <a:off x="20710071" y="20574000"/>
          <a:ext cx="392702" cy="707571"/>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993321</xdr:colOff>
      <xdr:row>127</xdr:row>
      <xdr:rowOff>0</xdr:rowOff>
    </xdr:from>
    <xdr:to>
      <xdr:col>6</xdr:col>
      <xdr:colOff>1121042</xdr:colOff>
      <xdr:row>157</xdr:row>
      <xdr:rowOff>135290</xdr:rowOff>
    </xdr:to>
    <xdr:pic>
      <xdr:nvPicPr>
        <xdr:cNvPr id="95" name="Picture 94">
          <a:extLst>
            <a:ext uri="{FF2B5EF4-FFF2-40B4-BE49-F238E27FC236}">
              <a16:creationId xmlns:a16="http://schemas.microsoft.com/office/drawing/2014/main" id="{346CD53A-1785-4E3B-A57E-F5CBFF0F76F7}"/>
            </a:ext>
          </a:extLst>
        </xdr:cNvPr>
        <xdr:cNvPicPr>
          <a:picLocks noChangeAspect="1"/>
        </xdr:cNvPicPr>
      </xdr:nvPicPr>
      <xdr:blipFill>
        <a:blip xmlns:r="http://schemas.openxmlformats.org/officeDocument/2006/relationships" r:embed="rId8"/>
        <a:stretch>
          <a:fillRect/>
        </a:stretch>
      </xdr:blipFill>
      <xdr:spPr>
        <a:xfrm>
          <a:off x="2843892" y="26887714"/>
          <a:ext cx="8368394" cy="626803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4</xdr:col>
      <xdr:colOff>1125681</xdr:colOff>
      <xdr:row>17</xdr:row>
      <xdr:rowOff>111712</xdr:rowOff>
    </xdr:from>
    <xdr:ext cx="2893292" cy="2650012"/>
    <xdr:pic>
      <xdr:nvPicPr>
        <xdr:cNvPr id="2" name="Picture 1">
          <a:extLst>
            <a:ext uri="{FF2B5EF4-FFF2-40B4-BE49-F238E27FC236}">
              <a16:creationId xmlns:a16="http://schemas.microsoft.com/office/drawing/2014/main" id="{7EB97FA7-CF32-40CC-8E40-169EF09975E0}"/>
            </a:ext>
          </a:extLst>
        </xdr:cNvPr>
        <xdr:cNvPicPr>
          <a:picLocks noChangeAspect="1"/>
        </xdr:cNvPicPr>
      </xdr:nvPicPr>
      <xdr:blipFill>
        <a:blip xmlns:r="http://schemas.openxmlformats.org/officeDocument/2006/relationships" r:embed="rId1"/>
        <a:stretch>
          <a:fillRect/>
        </a:stretch>
      </xdr:blipFill>
      <xdr:spPr>
        <a:xfrm>
          <a:off x="13498656" y="21542962"/>
          <a:ext cx="2893292" cy="2650012"/>
        </a:xfrm>
        <a:prstGeom prst="rect">
          <a:avLst/>
        </a:prstGeom>
      </xdr:spPr>
    </xdr:pic>
    <xdr:clientData/>
  </xdr:oneCellAnchor>
  <xdr:oneCellAnchor>
    <xdr:from>
      <xdr:col>4</xdr:col>
      <xdr:colOff>756107</xdr:colOff>
      <xdr:row>23</xdr:row>
      <xdr:rowOff>390525</xdr:rowOff>
    </xdr:from>
    <xdr:ext cx="4835067" cy="1330324"/>
    <xdr:pic>
      <xdr:nvPicPr>
        <xdr:cNvPr id="3" name="Picture 2">
          <a:extLst>
            <a:ext uri="{FF2B5EF4-FFF2-40B4-BE49-F238E27FC236}">
              <a16:creationId xmlns:a16="http://schemas.microsoft.com/office/drawing/2014/main" id="{E7F968C5-3F53-4C2C-BF05-9DAD4D553618}"/>
            </a:ext>
          </a:extLst>
        </xdr:cNvPr>
        <xdr:cNvPicPr>
          <a:picLocks noChangeAspect="1"/>
        </xdr:cNvPicPr>
      </xdr:nvPicPr>
      <xdr:blipFill>
        <a:blip xmlns:r="http://schemas.openxmlformats.org/officeDocument/2006/relationships" r:embed="rId2"/>
        <a:stretch>
          <a:fillRect/>
        </a:stretch>
      </xdr:blipFill>
      <xdr:spPr>
        <a:xfrm>
          <a:off x="13129082" y="34118550"/>
          <a:ext cx="4835067" cy="1330324"/>
        </a:xfrm>
        <a:prstGeom prst="rect">
          <a:avLst/>
        </a:prstGeom>
      </xdr:spPr>
    </xdr:pic>
    <xdr:clientData/>
  </xdr:oneCellAnchor>
  <xdr:oneCellAnchor>
    <xdr:from>
      <xdr:col>4</xdr:col>
      <xdr:colOff>630776</xdr:colOff>
      <xdr:row>25</xdr:row>
      <xdr:rowOff>450850</xdr:rowOff>
    </xdr:from>
    <xdr:ext cx="4830910" cy="1806575"/>
    <xdr:pic>
      <xdr:nvPicPr>
        <xdr:cNvPr id="4" name="Picture 3">
          <a:extLst>
            <a:ext uri="{FF2B5EF4-FFF2-40B4-BE49-F238E27FC236}">
              <a16:creationId xmlns:a16="http://schemas.microsoft.com/office/drawing/2014/main" id="{2E41FD87-8F5F-4C52-9DD2-B7CD12BAD728}"/>
            </a:ext>
          </a:extLst>
        </xdr:cNvPr>
        <xdr:cNvPicPr>
          <a:picLocks noChangeAspect="1"/>
        </xdr:cNvPicPr>
      </xdr:nvPicPr>
      <xdr:blipFill>
        <a:blip xmlns:r="http://schemas.openxmlformats.org/officeDocument/2006/relationships" r:embed="rId3"/>
        <a:stretch>
          <a:fillRect/>
        </a:stretch>
      </xdr:blipFill>
      <xdr:spPr>
        <a:xfrm>
          <a:off x="13003751" y="36779200"/>
          <a:ext cx="4830910" cy="1806575"/>
        </a:xfrm>
        <a:prstGeom prst="rect">
          <a:avLst/>
        </a:prstGeom>
      </xdr:spPr>
    </xdr:pic>
    <xdr:clientData/>
  </xdr:oneCellAnchor>
  <xdr:oneCellAnchor>
    <xdr:from>
      <xdr:col>4</xdr:col>
      <xdr:colOff>1350182</xdr:colOff>
      <xdr:row>27</xdr:row>
      <xdr:rowOff>217054</xdr:rowOff>
    </xdr:from>
    <xdr:ext cx="3046674" cy="1723159"/>
    <xdr:pic>
      <xdr:nvPicPr>
        <xdr:cNvPr id="5" name="Picture 4">
          <a:extLst>
            <a:ext uri="{FF2B5EF4-FFF2-40B4-BE49-F238E27FC236}">
              <a16:creationId xmlns:a16="http://schemas.microsoft.com/office/drawing/2014/main" id="{C3454B00-D684-480F-84CA-2EDA633D4FC8}"/>
            </a:ext>
          </a:extLst>
        </xdr:cNvPr>
        <xdr:cNvPicPr>
          <a:picLocks noChangeAspect="1"/>
        </xdr:cNvPicPr>
      </xdr:nvPicPr>
      <xdr:blipFill>
        <a:blip xmlns:r="http://schemas.openxmlformats.org/officeDocument/2006/relationships" r:embed="rId4"/>
        <a:stretch>
          <a:fillRect/>
        </a:stretch>
      </xdr:blipFill>
      <xdr:spPr>
        <a:xfrm>
          <a:off x="13723157" y="39593404"/>
          <a:ext cx="3046674" cy="1723159"/>
        </a:xfrm>
        <a:prstGeom prst="rect">
          <a:avLst/>
        </a:prstGeom>
      </xdr:spPr>
    </xdr:pic>
    <xdr:clientData/>
  </xdr:oneCellAnchor>
  <xdr:twoCellAnchor>
    <xdr:from>
      <xdr:col>11</xdr:col>
      <xdr:colOff>95250</xdr:colOff>
      <xdr:row>76</xdr:row>
      <xdr:rowOff>95250</xdr:rowOff>
    </xdr:from>
    <xdr:to>
      <xdr:col>11</xdr:col>
      <xdr:colOff>4774198</xdr:colOff>
      <xdr:row>76</xdr:row>
      <xdr:rowOff>2917495</xdr:rowOff>
    </xdr:to>
    <xdr:pic>
      <xdr:nvPicPr>
        <xdr:cNvPr id="10" name="Picture 9">
          <a:extLst>
            <a:ext uri="{FF2B5EF4-FFF2-40B4-BE49-F238E27FC236}">
              <a16:creationId xmlns:a16="http://schemas.microsoft.com/office/drawing/2014/main" id="{54E0F3BA-1092-4143-9D73-2FB6B454E5CD}"/>
            </a:ext>
          </a:extLst>
        </xdr:cNvPr>
        <xdr:cNvPicPr>
          <a:picLocks noChangeAspect="1"/>
        </xdr:cNvPicPr>
      </xdr:nvPicPr>
      <xdr:blipFill>
        <a:blip xmlns:r="http://schemas.openxmlformats.org/officeDocument/2006/relationships" r:embed="rId5"/>
        <a:stretch>
          <a:fillRect/>
        </a:stretch>
      </xdr:blipFill>
      <xdr:spPr>
        <a:xfrm>
          <a:off x="32604075" y="70961250"/>
          <a:ext cx="4678948" cy="2822245"/>
        </a:xfrm>
        <a:prstGeom prst="rect">
          <a:avLst/>
        </a:prstGeom>
      </xdr:spPr>
    </xdr:pic>
    <xdr:clientData/>
  </xdr:twoCellAnchor>
  <xdr:oneCellAnchor>
    <xdr:from>
      <xdr:col>4</xdr:col>
      <xdr:colOff>1168058</xdr:colOff>
      <xdr:row>49</xdr:row>
      <xdr:rowOff>204669</xdr:rowOff>
    </xdr:from>
    <xdr:ext cx="4626702" cy="1012825"/>
    <xdr:pic>
      <xdr:nvPicPr>
        <xdr:cNvPr id="11" name="Picture 10">
          <a:extLst>
            <a:ext uri="{FF2B5EF4-FFF2-40B4-BE49-F238E27FC236}">
              <a16:creationId xmlns:a16="http://schemas.microsoft.com/office/drawing/2014/main" id="{8EFF9AB0-974D-4B03-B3C4-577CE2723DFA}"/>
            </a:ext>
          </a:extLst>
        </xdr:cNvPr>
        <xdr:cNvPicPr>
          <a:picLocks noChangeAspect="1"/>
        </xdr:cNvPicPr>
      </xdr:nvPicPr>
      <xdr:blipFill>
        <a:blip xmlns:r="http://schemas.openxmlformats.org/officeDocument/2006/relationships" r:embed="rId6"/>
        <a:stretch>
          <a:fillRect/>
        </a:stretch>
      </xdr:blipFill>
      <xdr:spPr>
        <a:xfrm>
          <a:off x="13550558" y="58769812"/>
          <a:ext cx="4626702" cy="1012825"/>
        </a:xfrm>
        <a:prstGeom prst="rect">
          <a:avLst/>
        </a:prstGeom>
      </xdr:spPr>
    </xdr:pic>
    <xdr:clientData/>
  </xdr:oneCellAnchor>
  <xdr:twoCellAnchor editAs="oneCell">
    <xdr:from>
      <xdr:col>4</xdr:col>
      <xdr:colOff>549564</xdr:colOff>
      <xdr:row>1</xdr:row>
      <xdr:rowOff>10968</xdr:rowOff>
    </xdr:from>
    <xdr:to>
      <xdr:col>4</xdr:col>
      <xdr:colOff>5390693</xdr:colOff>
      <xdr:row>1</xdr:row>
      <xdr:rowOff>2034775</xdr:rowOff>
    </xdr:to>
    <xdr:pic>
      <xdr:nvPicPr>
        <xdr:cNvPr id="12" name="Picture 11">
          <a:extLst>
            <a:ext uri="{FF2B5EF4-FFF2-40B4-BE49-F238E27FC236}">
              <a16:creationId xmlns:a16="http://schemas.microsoft.com/office/drawing/2014/main" id="{64154294-B604-4C20-9D00-70497881C9EA}"/>
            </a:ext>
          </a:extLst>
        </xdr:cNvPr>
        <xdr:cNvPicPr>
          <a:picLocks noChangeAspect="1"/>
        </xdr:cNvPicPr>
      </xdr:nvPicPr>
      <xdr:blipFill>
        <a:blip xmlns:r="http://schemas.openxmlformats.org/officeDocument/2006/relationships" r:embed="rId7"/>
        <a:stretch>
          <a:fillRect/>
        </a:stretch>
      </xdr:blipFill>
      <xdr:spPr>
        <a:xfrm>
          <a:off x="12922539" y="210993"/>
          <a:ext cx="4841129" cy="2018092"/>
        </a:xfrm>
        <a:prstGeom prst="rect">
          <a:avLst/>
        </a:prstGeom>
      </xdr:spPr>
    </xdr:pic>
    <xdr:clientData/>
  </xdr:twoCellAnchor>
  <xdr:twoCellAnchor editAs="oneCell">
    <xdr:from>
      <xdr:col>4</xdr:col>
      <xdr:colOff>619125</xdr:colOff>
      <xdr:row>2</xdr:row>
      <xdr:rowOff>539750</xdr:rowOff>
    </xdr:from>
    <xdr:to>
      <xdr:col>4</xdr:col>
      <xdr:colOff>5067860</xdr:colOff>
      <xdr:row>2</xdr:row>
      <xdr:rowOff>1846998</xdr:rowOff>
    </xdr:to>
    <xdr:pic>
      <xdr:nvPicPr>
        <xdr:cNvPr id="13" name="Picture 12">
          <a:extLst>
            <a:ext uri="{FF2B5EF4-FFF2-40B4-BE49-F238E27FC236}">
              <a16:creationId xmlns:a16="http://schemas.microsoft.com/office/drawing/2014/main" id="{9B776C57-1664-48DB-9B58-904E05AA0700}"/>
            </a:ext>
          </a:extLst>
        </xdr:cNvPr>
        <xdr:cNvPicPr>
          <a:picLocks noChangeAspect="1"/>
        </xdr:cNvPicPr>
      </xdr:nvPicPr>
      <xdr:blipFill>
        <a:blip xmlns:r="http://schemas.openxmlformats.org/officeDocument/2006/relationships" r:embed="rId8"/>
        <a:stretch>
          <a:fillRect/>
        </a:stretch>
      </xdr:blipFill>
      <xdr:spPr>
        <a:xfrm>
          <a:off x="12992100" y="2854325"/>
          <a:ext cx="4448735" cy="1322488"/>
        </a:xfrm>
        <a:prstGeom prst="rect">
          <a:avLst/>
        </a:prstGeom>
      </xdr:spPr>
    </xdr:pic>
    <xdr:clientData/>
  </xdr:twoCellAnchor>
  <xdr:twoCellAnchor editAs="oneCell">
    <xdr:from>
      <xdr:col>4</xdr:col>
      <xdr:colOff>1968500</xdr:colOff>
      <xdr:row>4</xdr:row>
      <xdr:rowOff>79375</xdr:rowOff>
    </xdr:from>
    <xdr:to>
      <xdr:col>4</xdr:col>
      <xdr:colOff>3675380</xdr:colOff>
      <xdr:row>4</xdr:row>
      <xdr:rowOff>2149997</xdr:rowOff>
    </xdr:to>
    <xdr:pic>
      <xdr:nvPicPr>
        <xdr:cNvPr id="14" name="Picture 13">
          <a:extLst>
            <a:ext uri="{FF2B5EF4-FFF2-40B4-BE49-F238E27FC236}">
              <a16:creationId xmlns:a16="http://schemas.microsoft.com/office/drawing/2014/main" id="{C524B0C5-07D8-48A1-81E5-80B9BF5C4CED}"/>
            </a:ext>
          </a:extLst>
        </xdr:cNvPr>
        <xdr:cNvPicPr>
          <a:picLocks noChangeAspect="1"/>
        </xdr:cNvPicPr>
      </xdr:nvPicPr>
      <xdr:blipFill>
        <a:blip xmlns:r="http://schemas.openxmlformats.org/officeDocument/2006/relationships" r:embed="rId9"/>
        <a:stretch>
          <a:fillRect/>
        </a:stretch>
      </xdr:blipFill>
      <xdr:spPr>
        <a:xfrm>
          <a:off x="14341475" y="7061200"/>
          <a:ext cx="1714500" cy="2070622"/>
        </a:xfrm>
        <a:prstGeom prst="rect">
          <a:avLst/>
        </a:prstGeom>
      </xdr:spPr>
    </xdr:pic>
    <xdr:clientData/>
  </xdr:twoCellAnchor>
  <xdr:twoCellAnchor editAs="oneCell">
    <xdr:from>
      <xdr:col>4</xdr:col>
      <xdr:colOff>701494</xdr:colOff>
      <xdr:row>6</xdr:row>
      <xdr:rowOff>169231</xdr:rowOff>
    </xdr:from>
    <xdr:to>
      <xdr:col>4</xdr:col>
      <xdr:colOff>2606659</xdr:colOff>
      <xdr:row>6</xdr:row>
      <xdr:rowOff>1542222</xdr:rowOff>
    </xdr:to>
    <xdr:pic>
      <xdr:nvPicPr>
        <xdr:cNvPr id="15" name="Picture 14">
          <a:extLst>
            <a:ext uri="{FF2B5EF4-FFF2-40B4-BE49-F238E27FC236}">
              <a16:creationId xmlns:a16="http://schemas.microsoft.com/office/drawing/2014/main" id="{3C6F5593-1B02-4AC6-9D92-5F7D19D4E573}"/>
            </a:ext>
          </a:extLst>
        </xdr:cNvPr>
        <xdr:cNvPicPr>
          <a:picLocks noChangeAspect="1"/>
        </xdr:cNvPicPr>
      </xdr:nvPicPr>
      <xdr:blipFill>
        <a:blip xmlns:r="http://schemas.openxmlformats.org/officeDocument/2006/relationships" r:embed="rId10"/>
        <a:stretch>
          <a:fillRect/>
        </a:stretch>
      </xdr:blipFill>
      <xdr:spPr>
        <a:xfrm>
          <a:off x="13083994" y="9830302"/>
          <a:ext cx="1905165" cy="1384421"/>
        </a:xfrm>
        <a:prstGeom prst="rect">
          <a:avLst/>
        </a:prstGeom>
      </xdr:spPr>
    </xdr:pic>
    <xdr:clientData/>
  </xdr:twoCellAnchor>
  <xdr:twoCellAnchor editAs="oneCell">
    <xdr:from>
      <xdr:col>4</xdr:col>
      <xdr:colOff>714375</xdr:colOff>
      <xdr:row>8</xdr:row>
      <xdr:rowOff>762000</xdr:rowOff>
    </xdr:from>
    <xdr:to>
      <xdr:col>4</xdr:col>
      <xdr:colOff>5196840</xdr:colOff>
      <xdr:row>8</xdr:row>
      <xdr:rowOff>1696649</xdr:rowOff>
    </xdr:to>
    <xdr:pic>
      <xdr:nvPicPr>
        <xdr:cNvPr id="16" name="Picture 15">
          <a:extLst>
            <a:ext uri="{FF2B5EF4-FFF2-40B4-BE49-F238E27FC236}">
              <a16:creationId xmlns:a16="http://schemas.microsoft.com/office/drawing/2014/main" id="{5DE254BA-BB06-4B53-A152-3DD9048F6C12}"/>
            </a:ext>
          </a:extLst>
        </xdr:cNvPr>
        <xdr:cNvPicPr>
          <a:picLocks noChangeAspect="1"/>
        </xdr:cNvPicPr>
      </xdr:nvPicPr>
      <xdr:blipFill>
        <a:blip xmlns:r="http://schemas.openxmlformats.org/officeDocument/2006/relationships" r:embed="rId11"/>
        <a:stretch>
          <a:fillRect/>
        </a:stretch>
      </xdr:blipFill>
      <xdr:spPr>
        <a:xfrm>
          <a:off x="13087350" y="14535150"/>
          <a:ext cx="4476750" cy="919409"/>
        </a:xfrm>
        <a:prstGeom prst="rect">
          <a:avLst/>
        </a:prstGeom>
      </xdr:spPr>
    </xdr:pic>
    <xdr:clientData/>
  </xdr:twoCellAnchor>
  <xdr:twoCellAnchor editAs="oneCell">
    <xdr:from>
      <xdr:col>4</xdr:col>
      <xdr:colOff>1666875</xdr:colOff>
      <xdr:row>30</xdr:row>
      <xdr:rowOff>508000</xdr:rowOff>
    </xdr:from>
    <xdr:to>
      <xdr:col>4</xdr:col>
      <xdr:colOff>5089098</xdr:colOff>
      <xdr:row>30</xdr:row>
      <xdr:rowOff>2303555</xdr:rowOff>
    </xdr:to>
    <xdr:pic>
      <xdr:nvPicPr>
        <xdr:cNvPr id="18" name="Picture 17">
          <a:extLst>
            <a:ext uri="{FF2B5EF4-FFF2-40B4-BE49-F238E27FC236}">
              <a16:creationId xmlns:a16="http://schemas.microsoft.com/office/drawing/2014/main" id="{57F83B7D-863E-4BB0-8943-DDBE366B9219}"/>
            </a:ext>
          </a:extLst>
        </xdr:cNvPr>
        <xdr:cNvPicPr>
          <a:picLocks noChangeAspect="1"/>
        </xdr:cNvPicPr>
      </xdr:nvPicPr>
      <xdr:blipFill>
        <a:blip xmlns:r="http://schemas.openxmlformats.org/officeDocument/2006/relationships" r:embed="rId12"/>
        <a:stretch>
          <a:fillRect/>
        </a:stretch>
      </xdr:blipFill>
      <xdr:spPr>
        <a:xfrm>
          <a:off x="14039850" y="47104300"/>
          <a:ext cx="3422223" cy="1803175"/>
        </a:xfrm>
        <a:prstGeom prst="rect">
          <a:avLst/>
        </a:prstGeom>
      </xdr:spPr>
    </xdr:pic>
    <xdr:clientData/>
  </xdr:twoCellAnchor>
  <xdr:twoCellAnchor editAs="oneCell">
    <xdr:from>
      <xdr:col>4</xdr:col>
      <xdr:colOff>1270000</xdr:colOff>
      <xdr:row>32</xdr:row>
      <xdr:rowOff>444500</xdr:rowOff>
    </xdr:from>
    <xdr:to>
      <xdr:col>4</xdr:col>
      <xdr:colOff>5011717</xdr:colOff>
      <xdr:row>32</xdr:row>
      <xdr:rowOff>2762521</xdr:rowOff>
    </xdr:to>
    <xdr:pic>
      <xdr:nvPicPr>
        <xdr:cNvPr id="19" name="Picture 18">
          <a:extLst>
            <a:ext uri="{FF2B5EF4-FFF2-40B4-BE49-F238E27FC236}">
              <a16:creationId xmlns:a16="http://schemas.microsoft.com/office/drawing/2014/main" id="{F2B6734D-04DC-40C6-8D48-D4CD98922BDF}"/>
            </a:ext>
          </a:extLst>
        </xdr:cNvPr>
        <xdr:cNvPicPr>
          <a:picLocks noChangeAspect="1"/>
        </xdr:cNvPicPr>
      </xdr:nvPicPr>
      <xdr:blipFill>
        <a:blip xmlns:r="http://schemas.openxmlformats.org/officeDocument/2006/relationships" r:embed="rId13"/>
        <a:stretch>
          <a:fillRect/>
        </a:stretch>
      </xdr:blipFill>
      <xdr:spPr>
        <a:xfrm>
          <a:off x="13642975" y="53213000"/>
          <a:ext cx="3741717" cy="2302781"/>
        </a:xfrm>
        <a:prstGeom prst="rect">
          <a:avLst/>
        </a:prstGeom>
      </xdr:spPr>
    </xdr:pic>
    <xdr:clientData/>
  </xdr:twoCellAnchor>
  <xdr:twoCellAnchor editAs="oneCell">
    <xdr:from>
      <xdr:col>4</xdr:col>
      <xdr:colOff>296912</xdr:colOff>
      <xdr:row>18</xdr:row>
      <xdr:rowOff>428624</xdr:rowOff>
    </xdr:from>
    <xdr:to>
      <xdr:col>4</xdr:col>
      <xdr:colOff>7699375</xdr:colOff>
      <xdr:row>18</xdr:row>
      <xdr:rowOff>2341879</xdr:rowOff>
    </xdr:to>
    <xdr:pic>
      <xdr:nvPicPr>
        <xdr:cNvPr id="20" name="Picture 19">
          <a:extLst>
            <a:ext uri="{FF2B5EF4-FFF2-40B4-BE49-F238E27FC236}">
              <a16:creationId xmlns:a16="http://schemas.microsoft.com/office/drawing/2014/main" id="{7DAB2D64-4ED7-4D3B-ABA4-EBF7560378FE}"/>
            </a:ext>
          </a:extLst>
        </xdr:cNvPr>
        <xdr:cNvPicPr>
          <a:picLocks noChangeAspect="1"/>
        </xdr:cNvPicPr>
      </xdr:nvPicPr>
      <xdr:blipFill>
        <a:blip xmlns:r="http://schemas.openxmlformats.org/officeDocument/2006/relationships" r:embed="rId14"/>
        <a:stretch>
          <a:fillRect/>
        </a:stretch>
      </xdr:blipFill>
      <xdr:spPr>
        <a:xfrm>
          <a:off x="12669887" y="24774524"/>
          <a:ext cx="7402463" cy="1920875"/>
        </a:xfrm>
        <a:prstGeom prst="rect">
          <a:avLst/>
        </a:prstGeom>
      </xdr:spPr>
    </xdr:pic>
    <xdr:clientData/>
  </xdr:twoCellAnchor>
  <xdr:twoCellAnchor editAs="oneCell">
    <xdr:from>
      <xdr:col>4</xdr:col>
      <xdr:colOff>73092</xdr:colOff>
      <xdr:row>19</xdr:row>
      <xdr:rowOff>450273</xdr:rowOff>
    </xdr:from>
    <xdr:to>
      <xdr:col>4</xdr:col>
      <xdr:colOff>7718195</xdr:colOff>
      <xdr:row>19</xdr:row>
      <xdr:rowOff>1333500</xdr:rowOff>
    </xdr:to>
    <xdr:pic>
      <xdr:nvPicPr>
        <xdr:cNvPr id="21" name="Picture 20">
          <a:extLst>
            <a:ext uri="{FF2B5EF4-FFF2-40B4-BE49-F238E27FC236}">
              <a16:creationId xmlns:a16="http://schemas.microsoft.com/office/drawing/2014/main" id="{B99D145B-2915-44AF-A470-8B6E82621AAA}"/>
            </a:ext>
          </a:extLst>
        </xdr:cNvPr>
        <xdr:cNvPicPr>
          <a:picLocks noChangeAspect="1"/>
        </xdr:cNvPicPr>
      </xdr:nvPicPr>
      <xdr:blipFill>
        <a:blip xmlns:r="http://schemas.openxmlformats.org/officeDocument/2006/relationships" r:embed="rId15"/>
        <a:stretch>
          <a:fillRect/>
        </a:stretch>
      </xdr:blipFill>
      <xdr:spPr>
        <a:xfrm>
          <a:off x="12446067" y="27767973"/>
          <a:ext cx="7650818" cy="883227"/>
        </a:xfrm>
        <a:prstGeom prst="rect">
          <a:avLst/>
        </a:prstGeom>
      </xdr:spPr>
    </xdr:pic>
    <xdr:clientData/>
  </xdr:twoCellAnchor>
  <xdr:twoCellAnchor editAs="oneCell">
    <xdr:from>
      <xdr:col>4</xdr:col>
      <xdr:colOff>69273</xdr:colOff>
      <xdr:row>19</xdr:row>
      <xdr:rowOff>1298863</xdr:rowOff>
    </xdr:from>
    <xdr:to>
      <xdr:col>4</xdr:col>
      <xdr:colOff>7718194</xdr:colOff>
      <xdr:row>19</xdr:row>
      <xdr:rowOff>1539864</xdr:rowOff>
    </xdr:to>
    <xdr:pic>
      <xdr:nvPicPr>
        <xdr:cNvPr id="22" name="Picture 21">
          <a:extLst>
            <a:ext uri="{FF2B5EF4-FFF2-40B4-BE49-F238E27FC236}">
              <a16:creationId xmlns:a16="http://schemas.microsoft.com/office/drawing/2014/main" id="{15DA1BD9-8208-4C55-842D-A298658064FA}"/>
            </a:ext>
          </a:extLst>
        </xdr:cNvPr>
        <xdr:cNvPicPr>
          <a:picLocks noChangeAspect="1"/>
        </xdr:cNvPicPr>
      </xdr:nvPicPr>
      <xdr:blipFill>
        <a:blip xmlns:r="http://schemas.openxmlformats.org/officeDocument/2006/relationships" r:embed="rId16"/>
        <a:stretch>
          <a:fillRect/>
        </a:stretch>
      </xdr:blipFill>
      <xdr:spPr>
        <a:xfrm>
          <a:off x="12442248" y="28616563"/>
          <a:ext cx="7654636" cy="241001"/>
        </a:xfrm>
        <a:prstGeom prst="rect">
          <a:avLst/>
        </a:prstGeom>
      </xdr:spPr>
    </xdr:pic>
    <xdr:clientData/>
  </xdr:twoCellAnchor>
  <xdr:twoCellAnchor editAs="oneCell">
    <xdr:from>
      <xdr:col>4</xdr:col>
      <xdr:colOff>69272</xdr:colOff>
      <xdr:row>20</xdr:row>
      <xdr:rowOff>207817</xdr:rowOff>
    </xdr:from>
    <xdr:to>
      <xdr:col>4</xdr:col>
      <xdr:colOff>7775863</xdr:colOff>
      <xdr:row>20</xdr:row>
      <xdr:rowOff>1124277</xdr:rowOff>
    </xdr:to>
    <xdr:pic>
      <xdr:nvPicPr>
        <xdr:cNvPr id="23" name="Picture 22">
          <a:extLst>
            <a:ext uri="{FF2B5EF4-FFF2-40B4-BE49-F238E27FC236}">
              <a16:creationId xmlns:a16="http://schemas.microsoft.com/office/drawing/2014/main" id="{7168E792-31BD-4687-AC8B-6E91867AC64C}"/>
            </a:ext>
          </a:extLst>
        </xdr:cNvPr>
        <xdr:cNvPicPr>
          <a:picLocks noChangeAspect="1"/>
        </xdr:cNvPicPr>
      </xdr:nvPicPr>
      <xdr:blipFill>
        <a:blip xmlns:r="http://schemas.openxmlformats.org/officeDocument/2006/relationships" r:embed="rId17"/>
        <a:stretch>
          <a:fillRect/>
        </a:stretch>
      </xdr:blipFill>
      <xdr:spPr>
        <a:xfrm>
          <a:off x="12442247" y="29763892"/>
          <a:ext cx="7706591" cy="901220"/>
        </a:xfrm>
        <a:prstGeom prst="rect">
          <a:avLst/>
        </a:prstGeom>
      </xdr:spPr>
    </xdr:pic>
    <xdr:clientData/>
  </xdr:twoCellAnchor>
  <xdr:twoCellAnchor editAs="oneCell">
    <xdr:from>
      <xdr:col>4</xdr:col>
      <xdr:colOff>69272</xdr:colOff>
      <xdr:row>20</xdr:row>
      <xdr:rowOff>1073726</xdr:rowOff>
    </xdr:from>
    <xdr:to>
      <xdr:col>4</xdr:col>
      <xdr:colOff>7750925</xdr:colOff>
      <xdr:row>20</xdr:row>
      <xdr:rowOff>1464251</xdr:rowOff>
    </xdr:to>
    <xdr:pic>
      <xdr:nvPicPr>
        <xdr:cNvPr id="24" name="Picture 23">
          <a:extLst>
            <a:ext uri="{FF2B5EF4-FFF2-40B4-BE49-F238E27FC236}">
              <a16:creationId xmlns:a16="http://schemas.microsoft.com/office/drawing/2014/main" id="{62EAC97C-69A6-4B39-8EE2-02D04F9E3B32}"/>
            </a:ext>
          </a:extLst>
        </xdr:cNvPr>
        <xdr:cNvPicPr>
          <a:picLocks noChangeAspect="1"/>
        </xdr:cNvPicPr>
      </xdr:nvPicPr>
      <xdr:blipFill>
        <a:blip xmlns:r="http://schemas.openxmlformats.org/officeDocument/2006/relationships" r:embed="rId18"/>
        <a:stretch>
          <a:fillRect/>
        </a:stretch>
      </xdr:blipFill>
      <xdr:spPr>
        <a:xfrm>
          <a:off x="12442247" y="30629801"/>
          <a:ext cx="7689273" cy="381000"/>
        </a:xfrm>
        <a:prstGeom prst="rect">
          <a:avLst/>
        </a:prstGeom>
      </xdr:spPr>
    </xdr:pic>
    <xdr:clientData/>
  </xdr:twoCellAnchor>
  <xdr:twoCellAnchor editAs="oneCell">
    <xdr:from>
      <xdr:col>4</xdr:col>
      <xdr:colOff>69273</xdr:colOff>
      <xdr:row>20</xdr:row>
      <xdr:rowOff>1437406</xdr:rowOff>
    </xdr:from>
    <xdr:to>
      <xdr:col>4</xdr:col>
      <xdr:colOff>7793081</xdr:colOff>
      <xdr:row>20</xdr:row>
      <xdr:rowOff>1679861</xdr:rowOff>
    </xdr:to>
    <xdr:pic>
      <xdr:nvPicPr>
        <xdr:cNvPr id="25" name="Picture 24">
          <a:extLst>
            <a:ext uri="{FF2B5EF4-FFF2-40B4-BE49-F238E27FC236}">
              <a16:creationId xmlns:a16="http://schemas.microsoft.com/office/drawing/2014/main" id="{9CCA7374-297F-47EB-B35E-694CE81FC1E4}"/>
            </a:ext>
          </a:extLst>
        </xdr:cNvPr>
        <xdr:cNvPicPr>
          <a:picLocks noChangeAspect="1"/>
        </xdr:cNvPicPr>
      </xdr:nvPicPr>
      <xdr:blipFill>
        <a:blip xmlns:r="http://schemas.openxmlformats.org/officeDocument/2006/relationships" r:embed="rId19"/>
        <a:stretch>
          <a:fillRect/>
        </a:stretch>
      </xdr:blipFill>
      <xdr:spPr>
        <a:xfrm>
          <a:off x="12442248" y="30993481"/>
          <a:ext cx="7712378" cy="242455"/>
        </a:xfrm>
        <a:prstGeom prst="rect">
          <a:avLst/>
        </a:prstGeom>
      </xdr:spPr>
    </xdr:pic>
    <xdr:clientData/>
  </xdr:twoCellAnchor>
  <xdr:twoCellAnchor>
    <xdr:from>
      <xdr:col>4</xdr:col>
      <xdr:colOff>1099858</xdr:colOff>
      <xdr:row>25</xdr:row>
      <xdr:rowOff>571500</xdr:rowOff>
    </xdr:from>
    <xdr:to>
      <xdr:col>4</xdr:col>
      <xdr:colOff>1232648</xdr:colOff>
      <xdr:row>25</xdr:row>
      <xdr:rowOff>705972</xdr:rowOff>
    </xdr:to>
    <xdr:sp macro="" textlink="">
      <xdr:nvSpPr>
        <xdr:cNvPr id="26" name="Rectangle 25">
          <a:extLst>
            <a:ext uri="{FF2B5EF4-FFF2-40B4-BE49-F238E27FC236}">
              <a16:creationId xmlns:a16="http://schemas.microsoft.com/office/drawing/2014/main" id="{335F2BF6-B2FC-4554-AFBD-9803D81835DF}"/>
            </a:ext>
          </a:extLst>
        </xdr:cNvPr>
        <xdr:cNvSpPr/>
      </xdr:nvSpPr>
      <xdr:spPr>
        <a:xfrm>
          <a:off x="13471152" y="36912176"/>
          <a:ext cx="132790" cy="134472"/>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xdr:from>
      <xdr:col>4</xdr:col>
      <xdr:colOff>1753965</xdr:colOff>
      <xdr:row>27</xdr:row>
      <xdr:rowOff>792695</xdr:rowOff>
    </xdr:from>
    <xdr:to>
      <xdr:col>4</xdr:col>
      <xdr:colOff>1886755</xdr:colOff>
      <xdr:row>27</xdr:row>
      <xdr:rowOff>927167</xdr:rowOff>
    </xdr:to>
    <xdr:sp macro="" textlink="">
      <xdr:nvSpPr>
        <xdr:cNvPr id="27" name="Rectangle 26">
          <a:extLst>
            <a:ext uri="{FF2B5EF4-FFF2-40B4-BE49-F238E27FC236}">
              <a16:creationId xmlns:a16="http://schemas.microsoft.com/office/drawing/2014/main" id="{5A663533-3997-43CE-B53F-F43FDE4AAC95}"/>
            </a:ext>
          </a:extLst>
        </xdr:cNvPr>
        <xdr:cNvSpPr/>
      </xdr:nvSpPr>
      <xdr:spPr>
        <a:xfrm>
          <a:off x="14136465" y="40168217"/>
          <a:ext cx="132790" cy="134472"/>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mc:AlternateContent xmlns:mc="http://schemas.openxmlformats.org/markup-compatibility/2006">
    <mc:Choice xmlns:a14="http://schemas.microsoft.com/office/drawing/2010/main" Requires="a14">
      <xdr:twoCellAnchor editAs="oneCell">
        <xdr:from>
          <xdr:col>4</xdr:col>
          <xdr:colOff>831272</xdr:colOff>
          <xdr:row>35</xdr:row>
          <xdr:rowOff>34637</xdr:rowOff>
        </xdr:from>
        <xdr:to>
          <xdr:col>4</xdr:col>
          <xdr:colOff>6212897</xdr:colOff>
          <xdr:row>48</xdr:row>
          <xdr:rowOff>243897</xdr:rowOff>
        </xdr:to>
        <xdr:pic>
          <xdr:nvPicPr>
            <xdr:cNvPr id="33" name="Picture 32">
              <a:extLst>
                <a:ext uri="{FF2B5EF4-FFF2-40B4-BE49-F238E27FC236}">
                  <a16:creationId xmlns:a16="http://schemas.microsoft.com/office/drawing/2014/main" id="{9D1FB6C2-CF5E-4D41-98C0-F59CA27490E7}"/>
                </a:ext>
              </a:extLst>
            </xdr:cNvPr>
            <xdr:cNvPicPr>
              <a:picLocks noChangeAspect="1"/>
              <a:extLst>
                <a:ext uri="{84589F7E-364E-4C9E-8A38-B11213B215E9}">
                  <a14:cameraTool cellRange="Pictures" spid="_x0000_s15780"/>
                </a:ext>
              </a:extLst>
            </xdr:cNvPicPr>
          </xdr:nvPicPr>
          <xdr:blipFill>
            <a:blip xmlns:r="http://schemas.openxmlformats.org/officeDocument/2006/relationships" r:embed="rId20"/>
            <a:stretch>
              <a:fillRect/>
            </a:stretch>
          </xdr:blipFill>
          <xdr:spPr>
            <a:xfrm>
              <a:off x="13213772" y="56820955"/>
              <a:ext cx="5381625" cy="3413125"/>
            </a:xfrm>
            <a:prstGeom prst="rect">
              <a:avLst/>
            </a:prstGeom>
          </xdr:spPr>
        </xdr:pic>
        <xdr:clientData/>
      </xdr:twoCellAnchor>
    </mc:Choice>
    <mc:Fallback/>
  </mc:AlternateContent>
  <xdr:twoCellAnchor editAs="oneCell">
    <xdr:from>
      <xdr:col>11</xdr:col>
      <xdr:colOff>677141</xdr:colOff>
      <xdr:row>73</xdr:row>
      <xdr:rowOff>300903</xdr:rowOff>
    </xdr:from>
    <xdr:to>
      <xdr:col>11</xdr:col>
      <xdr:colOff>4551911</xdr:colOff>
      <xdr:row>73</xdr:row>
      <xdr:rowOff>4898399</xdr:rowOff>
    </xdr:to>
    <xdr:pic>
      <xdr:nvPicPr>
        <xdr:cNvPr id="34" name="Picture 33">
          <a:extLst>
            <a:ext uri="{FF2B5EF4-FFF2-40B4-BE49-F238E27FC236}">
              <a16:creationId xmlns:a16="http://schemas.microsoft.com/office/drawing/2014/main" id="{91FC8574-3637-4986-B3F7-4B4F9999671A}"/>
            </a:ext>
          </a:extLst>
        </xdr:cNvPr>
        <xdr:cNvPicPr>
          <a:picLocks noChangeAspect="1"/>
        </xdr:cNvPicPr>
      </xdr:nvPicPr>
      <xdr:blipFill>
        <a:blip xmlns:r="http://schemas.openxmlformats.org/officeDocument/2006/relationships" r:embed="rId21"/>
        <a:stretch>
          <a:fillRect/>
        </a:stretch>
      </xdr:blipFill>
      <xdr:spPr>
        <a:xfrm>
          <a:off x="33218005" y="67304948"/>
          <a:ext cx="3886200" cy="4603211"/>
        </a:xfrm>
        <a:prstGeom prst="rect">
          <a:avLst/>
        </a:prstGeom>
      </xdr:spPr>
    </xdr:pic>
    <xdr:clientData/>
  </xdr:twoCellAnchor>
  <xdr:twoCellAnchor editAs="oneCell">
    <xdr:from>
      <xdr:col>11</xdr:col>
      <xdr:colOff>960293</xdr:colOff>
      <xdr:row>74</xdr:row>
      <xdr:rowOff>230765</xdr:rowOff>
    </xdr:from>
    <xdr:to>
      <xdr:col>11</xdr:col>
      <xdr:colOff>4250748</xdr:colOff>
      <xdr:row>74</xdr:row>
      <xdr:rowOff>4931366</xdr:rowOff>
    </xdr:to>
    <xdr:pic>
      <xdr:nvPicPr>
        <xdr:cNvPr id="35" name="Picture 34">
          <a:extLst>
            <a:ext uri="{FF2B5EF4-FFF2-40B4-BE49-F238E27FC236}">
              <a16:creationId xmlns:a16="http://schemas.microsoft.com/office/drawing/2014/main" id="{C6E7AA7B-7B5D-4388-8FC0-FAD19972C374}"/>
            </a:ext>
          </a:extLst>
        </xdr:cNvPr>
        <xdr:cNvPicPr>
          <a:picLocks noChangeAspect="1"/>
        </xdr:cNvPicPr>
      </xdr:nvPicPr>
      <xdr:blipFill>
        <a:blip xmlns:r="http://schemas.openxmlformats.org/officeDocument/2006/relationships" r:embed="rId22"/>
        <a:stretch>
          <a:fillRect/>
        </a:stretch>
      </xdr:blipFill>
      <xdr:spPr>
        <a:xfrm>
          <a:off x="33501157" y="72430265"/>
          <a:ext cx="3299980" cy="4691076"/>
        </a:xfrm>
        <a:prstGeom prst="rect">
          <a:avLst/>
        </a:prstGeom>
      </xdr:spPr>
    </xdr:pic>
    <xdr:clientData/>
  </xdr:twoCellAnchor>
  <xdr:twoCellAnchor editAs="oneCell">
    <xdr:from>
      <xdr:col>11</xdr:col>
      <xdr:colOff>733425</xdr:colOff>
      <xdr:row>75</xdr:row>
      <xdr:rowOff>85725</xdr:rowOff>
    </xdr:from>
    <xdr:to>
      <xdr:col>11</xdr:col>
      <xdr:colOff>4381499</xdr:colOff>
      <xdr:row>75</xdr:row>
      <xdr:rowOff>4896468</xdr:rowOff>
    </xdr:to>
    <xdr:pic>
      <xdr:nvPicPr>
        <xdr:cNvPr id="36" name="Picture 35">
          <a:extLst>
            <a:ext uri="{FF2B5EF4-FFF2-40B4-BE49-F238E27FC236}">
              <a16:creationId xmlns:a16="http://schemas.microsoft.com/office/drawing/2014/main" id="{845DB6B3-B7DB-46E0-9DA7-4817A87582BA}"/>
            </a:ext>
          </a:extLst>
        </xdr:cNvPr>
        <xdr:cNvPicPr>
          <a:picLocks noChangeAspect="1"/>
        </xdr:cNvPicPr>
      </xdr:nvPicPr>
      <xdr:blipFill>
        <a:blip xmlns:r="http://schemas.openxmlformats.org/officeDocument/2006/relationships" r:embed="rId23"/>
        <a:stretch>
          <a:fillRect/>
        </a:stretch>
      </xdr:blipFill>
      <xdr:spPr>
        <a:xfrm>
          <a:off x="33261300" y="76833413"/>
          <a:ext cx="3648074" cy="4810743"/>
        </a:xfrm>
        <a:prstGeom prst="rect">
          <a:avLst/>
        </a:prstGeom>
      </xdr:spPr>
    </xdr:pic>
    <xdr:clientData/>
  </xdr:twoCellAnchor>
  <xdr:twoCellAnchor editAs="oneCell">
    <xdr:from>
      <xdr:col>4</xdr:col>
      <xdr:colOff>1056409</xdr:colOff>
      <xdr:row>29</xdr:row>
      <xdr:rowOff>467590</xdr:rowOff>
    </xdr:from>
    <xdr:to>
      <xdr:col>4</xdr:col>
      <xdr:colOff>6517473</xdr:colOff>
      <xdr:row>29</xdr:row>
      <xdr:rowOff>4112127</xdr:rowOff>
    </xdr:to>
    <xdr:pic>
      <xdr:nvPicPr>
        <xdr:cNvPr id="29" name="Picture 28">
          <a:extLst>
            <a:ext uri="{FF2B5EF4-FFF2-40B4-BE49-F238E27FC236}">
              <a16:creationId xmlns:a16="http://schemas.microsoft.com/office/drawing/2014/main" id="{45EA7901-57F0-4AD3-8288-7AB8BE090BBB}"/>
            </a:ext>
          </a:extLst>
        </xdr:cNvPr>
        <xdr:cNvPicPr>
          <a:picLocks noChangeAspect="1"/>
        </xdr:cNvPicPr>
      </xdr:nvPicPr>
      <xdr:blipFill>
        <a:blip xmlns:r="http://schemas.openxmlformats.org/officeDocument/2006/relationships" r:embed="rId24"/>
        <a:stretch>
          <a:fillRect/>
        </a:stretch>
      </xdr:blipFill>
      <xdr:spPr>
        <a:xfrm>
          <a:off x="13438909" y="40299408"/>
          <a:ext cx="5461064" cy="3644537"/>
        </a:xfrm>
        <a:prstGeom prst="rect">
          <a:avLst/>
        </a:prstGeom>
      </xdr:spPr>
    </xdr:pic>
    <xdr:clientData/>
  </xdr:twoCellAnchor>
  <xdr:twoCellAnchor editAs="oneCell">
    <xdr:from>
      <xdr:col>1</xdr:col>
      <xdr:colOff>17417</xdr:colOff>
      <xdr:row>34</xdr:row>
      <xdr:rowOff>10068</xdr:rowOff>
    </xdr:from>
    <xdr:to>
      <xdr:col>1</xdr:col>
      <xdr:colOff>267154</xdr:colOff>
      <xdr:row>35</xdr:row>
      <xdr:rowOff>56604</xdr:rowOff>
    </xdr:to>
    <xdr:pic>
      <xdr:nvPicPr>
        <xdr:cNvPr id="30" name="Content Placeholder 5">
          <a:hlinkClick xmlns:r="http://schemas.openxmlformats.org/officeDocument/2006/relationships" r:id="rId25" tooltip="Click to drop down menu"/>
          <a:extLst>
            <a:ext uri="{FF2B5EF4-FFF2-40B4-BE49-F238E27FC236}">
              <a16:creationId xmlns:a16="http://schemas.microsoft.com/office/drawing/2014/main" id="{442DF479-5133-4B41-AD28-5BFAA5FC4B51}"/>
            </a:ext>
          </a:extLst>
        </xdr:cNvPr>
        <xdr:cNvPicPr>
          <a:picLocks noGrp="1" noChangeAspect="1"/>
        </xdr:cNvPicPr>
      </xdr:nvPicPr>
      <xdr:blipFill>
        <a:blip xmlns:r="http://schemas.openxmlformats.org/officeDocument/2006/relationships" r:embed="rId26"/>
        <a:stretch>
          <a:fillRect/>
        </a:stretch>
      </xdr:blipFill>
      <xdr:spPr bwMode="auto">
        <a:xfrm>
          <a:off x="1908810" y="54642747"/>
          <a:ext cx="249737" cy="262073"/>
        </a:xfrm>
        <a:prstGeom prst="rect">
          <a:avLst/>
        </a:prstGeom>
        <a:noFill/>
        <a:ln w="9525" algn="ctr">
          <a:noFill/>
          <a:miter lim="800000"/>
          <a:headEnd/>
          <a:tailEnd/>
        </a:ln>
      </xdr:spPr>
    </xdr:pic>
    <xdr:clientData/>
  </xdr:twoCellAnchor>
  <xdr:twoCellAnchor editAs="oneCell">
    <xdr:from>
      <xdr:col>4</xdr:col>
      <xdr:colOff>4397012</xdr:colOff>
      <xdr:row>6</xdr:row>
      <xdr:rowOff>221524</xdr:rowOff>
    </xdr:from>
    <xdr:to>
      <xdr:col>4</xdr:col>
      <xdr:colOff>6302177</xdr:colOff>
      <xdr:row>6</xdr:row>
      <xdr:rowOff>1611660</xdr:rowOff>
    </xdr:to>
    <xdr:pic>
      <xdr:nvPicPr>
        <xdr:cNvPr id="31" name="Picture 30">
          <a:extLst>
            <a:ext uri="{FF2B5EF4-FFF2-40B4-BE49-F238E27FC236}">
              <a16:creationId xmlns:a16="http://schemas.microsoft.com/office/drawing/2014/main" id="{41AB5994-D0C9-483C-9B84-A98EAFE86C28}"/>
            </a:ext>
          </a:extLst>
        </xdr:cNvPr>
        <xdr:cNvPicPr>
          <a:picLocks noChangeAspect="1"/>
        </xdr:cNvPicPr>
      </xdr:nvPicPr>
      <xdr:blipFill>
        <a:blip xmlns:r="http://schemas.openxmlformats.org/officeDocument/2006/relationships" r:embed="rId10"/>
        <a:stretch>
          <a:fillRect/>
        </a:stretch>
      </xdr:blipFill>
      <xdr:spPr>
        <a:xfrm>
          <a:off x="16779512" y="9882595"/>
          <a:ext cx="1905165" cy="138251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19050</xdr:colOff>
      <xdr:row>1</xdr:row>
      <xdr:rowOff>29885</xdr:rowOff>
    </xdr:from>
    <xdr:to>
      <xdr:col>7</xdr:col>
      <xdr:colOff>316441</xdr:colOff>
      <xdr:row>2</xdr:row>
      <xdr:rowOff>161926</xdr:rowOff>
    </xdr:to>
    <xdr:sp macro="" textlink="">
      <xdr:nvSpPr>
        <xdr:cNvPr id="2" name="Rounded Rectangle 1">
          <a:extLst>
            <a:ext uri="{FF2B5EF4-FFF2-40B4-BE49-F238E27FC236}">
              <a16:creationId xmlns:a16="http://schemas.microsoft.com/office/drawing/2014/main" id="{C2138588-A8C9-44C0-873D-F87A40F92E02}"/>
            </a:ext>
          </a:extLst>
        </xdr:cNvPr>
        <xdr:cNvSpPr/>
      </xdr:nvSpPr>
      <xdr:spPr>
        <a:xfrm>
          <a:off x="1162050" y="229910"/>
          <a:ext cx="8365066" cy="33206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en-US" sz="1100">
              <a:solidFill>
                <a:schemeClr val="lt1"/>
              </a:solidFill>
              <a:effectLst/>
              <a:latin typeface="+mn-lt"/>
              <a:ea typeface="+mn-ea"/>
              <a:cs typeface="+mn-cs"/>
            </a:rPr>
            <a:t>Enter</a:t>
          </a:r>
          <a:r>
            <a:rPr lang="en-US" sz="1100" baseline="0">
              <a:solidFill>
                <a:schemeClr val="lt1"/>
              </a:solidFill>
              <a:effectLst/>
              <a:latin typeface="+mn-lt"/>
              <a:ea typeface="+mn-ea"/>
              <a:cs typeface="+mn-cs"/>
            </a:rPr>
            <a:t> Configuration Customer is planning to use for the DP83826 Basic mode through Straps. Refer to the "How To Use" section below.</a:t>
          </a:r>
          <a:endParaRPr lang="en-US">
            <a:effectLst/>
          </a:endParaRPr>
        </a:p>
      </xdr:txBody>
    </xdr:sp>
    <xdr:clientData/>
  </xdr:twoCellAnchor>
  <xdr:twoCellAnchor>
    <xdr:from>
      <xdr:col>5</xdr:col>
      <xdr:colOff>45398</xdr:colOff>
      <xdr:row>8</xdr:row>
      <xdr:rowOff>59797</xdr:rowOff>
    </xdr:from>
    <xdr:to>
      <xdr:col>6</xdr:col>
      <xdr:colOff>614905</xdr:colOff>
      <xdr:row>9</xdr:row>
      <xdr:rowOff>374703</xdr:rowOff>
    </xdr:to>
    <xdr:sp macro="" textlink="">
      <xdr:nvSpPr>
        <xdr:cNvPr id="4" name="Rounded Rectangle 4">
          <a:extLst>
            <a:ext uri="{FF2B5EF4-FFF2-40B4-BE49-F238E27FC236}">
              <a16:creationId xmlns:a16="http://schemas.microsoft.com/office/drawing/2014/main" id="{FC23F43D-4284-46BA-BC45-5926D406F52C}"/>
            </a:ext>
          </a:extLst>
        </xdr:cNvPr>
        <xdr:cNvSpPr/>
      </xdr:nvSpPr>
      <xdr:spPr>
        <a:xfrm>
          <a:off x="6146221" y="1699544"/>
          <a:ext cx="1534064" cy="519874"/>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Resistor Values to be used for the Straps</a:t>
          </a:r>
        </a:p>
      </xdr:txBody>
    </xdr:sp>
    <xdr:clientData/>
  </xdr:twoCellAnchor>
  <xdr:twoCellAnchor editAs="oneCell">
    <xdr:from>
      <xdr:col>6</xdr:col>
      <xdr:colOff>9525</xdr:colOff>
      <xdr:row>35</xdr:row>
      <xdr:rowOff>53340</xdr:rowOff>
    </xdr:from>
    <xdr:to>
      <xdr:col>11</xdr:col>
      <xdr:colOff>282837</xdr:colOff>
      <xdr:row>46</xdr:row>
      <xdr:rowOff>179382</xdr:rowOff>
    </xdr:to>
    <xdr:pic>
      <xdr:nvPicPr>
        <xdr:cNvPr id="17" name="Picture 16">
          <a:extLst>
            <a:ext uri="{FF2B5EF4-FFF2-40B4-BE49-F238E27FC236}">
              <a16:creationId xmlns:a16="http://schemas.microsoft.com/office/drawing/2014/main" id="{5AB0C8D1-93EE-44D6-87A0-A9AD96BDA5CF}"/>
            </a:ext>
          </a:extLst>
        </xdr:cNvPr>
        <xdr:cNvPicPr>
          <a:picLocks noChangeAspect="1"/>
        </xdr:cNvPicPr>
      </xdr:nvPicPr>
      <xdr:blipFill>
        <a:blip xmlns:r="http://schemas.openxmlformats.org/officeDocument/2006/relationships" r:embed="rId1"/>
        <a:stretch>
          <a:fillRect/>
        </a:stretch>
      </xdr:blipFill>
      <xdr:spPr>
        <a:xfrm>
          <a:off x="7810500" y="5958840"/>
          <a:ext cx="8074287" cy="2521906"/>
        </a:xfrm>
        <a:prstGeom prst="rect">
          <a:avLst/>
        </a:prstGeom>
      </xdr:spPr>
    </xdr:pic>
    <xdr:clientData/>
  </xdr:twoCellAnchor>
  <xdr:twoCellAnchor editAs="oneCell">
    <xdr:from>
      <xdr:col>6</xdr:col>
      <xdr:colOff>34290</xdr:colOff>
      <xdr:row>53</xdr:row>
      <xdr:rowOff>169545</xdr:rowOff>
    </xdr:from>
    <xdr:to>
      <xdr:col>11</xdr:col>
      <xdr:colOff>189505</xdr:colOff>
      <xdr:row>62</xdr:row>
      <xdr:rowOff>96942</xdr:rowOff>
    </xdr:to>
    <xdr:pic>
      <xdr:nvPicPr>
        <xdr:cNvPr id="18" name="Picture 17">
          <a:extLst>
            <a:ext uri="{FF2B5EF4-FFF2-40B4-BE49-F238E27FC236}">
              <a16:creationId xmlns:a16="http://schemas.microsoft.com/office/drawing/2014/main" id="{83739F06-1933-48BB-A909-AB6F9D883B85}"/>
            </a:ext>
          </a:extLst>
        </xdr:cNvPr>
        <xdr:cNvPicPr>
          <a:picLocks noChangeAspect="1"/>
        </xdr:cNvPicPr>
      </xdr:nvPicPr>
      <xdr:blipFill>
        <a:blip xmlns:r="http://schemas.openxmlformats.org/officeDocument/2006/relationships" r:embed="rId2"/>
        <a:stretch>
          <a:fillRect/>
        </a:stretch>
      </xdr:blipFill>
      <xdr:spPr>
        <a:xfrm>
          <a:off x="7835265" y="9675495"/>
          <a:ext cx="7965715" cy="1727621"/>
        </a:xfrm>
        <a:prstGeom prst="rect">
          <a:avLst/>
        </a:prstGeom>
      </xdr:spPr>
    </xdr:pic>
    <xdr:clientData/>
  </xdr:twoCellAnchor>
  <xdr:twoCellAnchor editAs="oneCell">
    <xdr:from>
      <xdr:col>6</xdr:col>
      <xdr:colOff>28575</xdr:colOff>
      <xdr:row>68</xdr:row>
      <xdr:rowOff>17145</xdr:rowOff>
    </xdr:from>
    <xdr:to>
      <xdr:col>11</xdr:col>
      <xdr:colOff>208551</xdr:colOff>
      <xdr:row>70</xdr:row>
      <xdr:rowOff>20832</xdr:rowOff>
    </xdr:to>
    <xdr:pic>
      <xdr:nvPicPr>
        <xdr:cNvPr id="19" name="Picture 18">
          <a:extLst>
            <a:ext uri="{FF2B5EF4-FFF2-40B4-BE49-F238E27FC236}">
              <a16:creationId xmlns:a16="http://schemas.microsoft.com/office/drawing/2014/main" id="{FA9AB370-2C58-4CB4-AE1B-1998954A9763}"/>
            </a:ext>
          </a:extLst>
        </xdr:cNvPr>
        <xdr:cNvPicPr>
          <a:picLocks noChangeAspect="1"/>
        </xdr:cNvPicPr>
      </xdr:nvPicPr>
      <xdr:blipFill>
        <a:blip xmlns:r="http://schemas.openxmlformats.org/officeDocument/2006/relationships" r:embed="rId3"/>
        <a:stretch>
          <a:fillRect/>
        </a:stretch>
      </xdr:blipFill>
      <xdr:spPr>
        <a:xfrm>
          <a:off x="7829550" y="12523470"/>
          <a:ext cx="8001906" cy="986666"/>
        </a:xfrm>
        <a:prstGeom prst="rect">
          <a:avLst/>
        </a:prstGeom>
      </xdr:spPr>
    </xdr:pic>
    <xdr:clientData/>
  </xdr:twoCellAnchor>
  <xdr:twoCellAnchor editAs="oneCell">
    <xdr:from>
      <xdr:col>6</xdr:col>
      <xdr:colOff>20955</xdr:colOff>
      <xdr:row>76</xdr:row>
      <xdr:rowOff>24765</xdr:rowOff>
    </xdr:from>
    <xdr:to>
      <xdr:col>11</xdr:col>
      <xdr:colOff>265693</xdr:colOff>
      <xdr:row>80</xdr:row>
      <xdr:rowOff>18925</xdr:rowOff>
    </xdr:to>
    <xdr:pic>
      <xdr:nvPicPr>
        <xdr:cNvPr id="20" name="Picture 19">
          <a:extLst>
            <a:ext uri="{FF2B5EF4-FFF2-40B4-BE49-F238E27FC236}">
              <a16:creationId xmlns:a16="http://schemas.microsoft.com/office/drawing/2014/main" id="{D3F6D0B7-F7D6-4ECE-BFF9-61F63AE4610E}"/>
            </a:ext>
          </a:extLst>
        </xdr:cNvPr>
        <xdr:cNvPicPr>
          <a:picLocks noChangeAspect="1"/>
        </xdr:cNvPicPr>
      </xdr:nvPicPr>
      <xdr:blipFill>
        <a:blip xmlns:r="http://schemas.openxmlformats.org/officeDocument/2006/relationships" r:embed="rId4"/>
        <a:stretch>
          <a:fillRect/>
        </a:stretch>
      </xdr:blipFill>
      <xdr:spPr>
        <a:xfrm>
          <a:off x="7821930" y="14921865"/>
          <a:ext cx="8055238" cy="1005715"/>
        </a:xfrm>
        <a:prstGeom prst="rect">
          <a:avLst/>
        </a:prstGeom>
      </xdr:spPr>
    </xdr:pic>
    <xdr:clientData/>
  </xdr:twoCellAnchor>
  <xdr:twoCellAnchor editAs="oneCell">
    <xdr:from>
      <xdr:col>6</xdr:col>
      <xdr:colOff>28575</xdr:colOff>
      <xdr:row>86</xdr:row>
      <xdr:rowOff>179070</xdr:rowOff>
    </xdr:from>
    <xdr:to>
      <xdr:col>11</xdr:col>
      <xdr:colOff>265694</xdr:colOff>
      <xdr:row>91</xdr:row>
      <xdr:rowOff>98318</xdr:rowOff>
    </xdr:to>
    <xdr:pic>
      <xdr:nvPicPr>
        <xdr:cNvPr id="22" name="Picture 21">
          <a:extLst>
            <a:ext uri="{FF2B5EF4-FFF2-40B4-BE49-F238E27FC236}">
              <a16:creationId xmlns:a16="http://schemas.microsoft.com/office/drawing/2014/main" id="{38A5816F-8E61-409D-A7D7-259FE625EB9D}"/>
            </a:ext>
          </a:extLst>
        </xdr:cNvPr>
        <xdr:cNvPicPr>
          <a:picLocks noChangeAspect="1"/>
        </xdr:cNvPicPr>
      </xdr:nvPicPr>
      <xdr:blipFill>
        <a:blip xmlns:r="http://schemas.openxmlformats.org/officeDocument/2006/relationships" r:embed="rId5"/>
        <a:stretch>
          <a:fillRect/>
        </a:stretch>
      </xdr:blipFill>
      <xdr:spPr>
        <a:xfrm>
          <a:off x="7829550" y="17276445"/>
          <a:ext cx="8047619" cy="937145"/>
        </a:xfrm>
        <a:prstGeom prst="rect">
          <a:avLst/>
        </a:prstGeom>
      </xdr:spPr>
    </xdr:pic>
    <xdr:clientData/>
  </xdr:twoCellAnchor>
  <xdr:twoCellAnchor editAs="oneCell">
    <xdr:from>
      <xdr:col>6</xdr:col>
      <xdr:colOff>45720</xdr:colOff>
      <xdr:row>98</xdr:row>
      <xdr:rowOff>30480</xdr:rowOff>
    </xdr:from>
    <xdr:to>
      <xdr:col>11</xdr:col>
      <xdr:colOff>265696</xdr:colOff>
      <xdr:row>100</xdr:row>
      <xdr:rowOff>327520</xdr:rowOff>
    </xdr:to>
    <xdr:pic>
      <xdr:nvPicPr>
        <xdr:cNvPr id="23" name="Picture 22">
          <a:extLst>
            <a:ext uri="{FF2B5EF4-FFF2-40B4-BE49-F238E27FC236}">
              <a16:creationId xmlns:a16="http://schemas.microsoft.com/office/drawing/2014/main" id="{73DA1D52-8936-4D02-9479-FB0CCB5E4D9D}"/>
            </a:ext>
          </a:extLst>
        </xdr:cNvPr>
        <xdr:cNvPicPr>
          <a:picLocks noChangeAspect="1"/>
        </xdr:cNvPicPr>
      </xdr:nvPicPr>
      <xdr:blipFill>
        <a:blip xmlns:r="http://schemas.openxmlformats.org/officeDocument/2006/relationships" r:embed="rId6"/>
        <a:stretch>
          <a:fillRect/>
        </a:stretch>
      </xdr:blipFill>
      <xdr:spPr>
        <a:xfrm>
          <a:off x="7846695" y="19728180"/>
          <a:ext cx="8030476" cy="1106666"/>
        </a:xfrm>
        <a:prstGeom prst="rect">
          <a:avLst/>
        </a:prstGeom>
      </xdr:spPr>
    </xdr:pic>
    <xdr:clientData/>
  </xdr:twoCellAnchor>
  <xdr:twoCellAnchor>
    <xdr:from>
      <xdr:col>6</xdr:col>
      <xdr:colOff>29828</xdr:colOff>
      <xdr:row>60</xdr:row>
      <xdr:rowOff>136437</xdr:rowOff>
    </xdr:from>
    <xdr:to>
      <xdr:col>8</xdr:col>
      <xdr:colOff>220835</xdr:colOff>
      <xdr:row>61</xdr:row>
      <xdr:rowOff>154835</xdr:rowOff>
    </xdr:to>
    <xdr:sp macro="" textlink="">
      <xdr:nvSpPr>
        <xdr:cNvPr id="11" name="Rectangle 10">
          <a:extLst>
            <a:ext uri="{FF2B5EF4-FFF2-40B4-BE49-F238E27FC236}">
              <a16:creationId xmlns:a16="http://schemas.microsoft.com/office/drawing/2014/main" id="{9F9FCAFA-6E90-4348-A569-79314B42D852}"/>
            </a:ext>
          </a:extLst>
        </xdr:cNvPr>
        <xdr:cNvSpPr/>
      </xdr:nvSpPr>
      <xdr:spPr>
        <a:xfrm>
          <a:off x="7095208" y="11084159"/>
          <a:ext cx="3844266" cy="223366"/>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4</xdr:col>
      <xdr:colOff>1125681</xdr:colOff>
      <xdr:row>15</xdr:row>
      <xdr:rowOff>111712</xdr:rowOff>
    </xdr:from>
    <xdr:ext cx="2893292" cy="2650012"/>
    <xdr:pic>
      <xdr:nvPicPr>
        <xdr:cNvPr id="2" name="Picture 1">
          <a:extLst>
            <a:ext uri="{FF2B5EF4-FFF2-40B4-BE49-F238E27FC236}">
              <a16:creationId xmlns:a16="http://schemas.microsoft.com/office/drawing/2014/main" id="{E430C8E4-390E-4E12-B40A-2673113AB6E7}"/>
            </a:ext>
          </a:extLst>
        </xdr:cNvPr>
        <xdr:cNvPicPr>
          <a:picLocks noChangeAspect="1"/>
        </xdr:cNvPicPr>
      </xdr:nvPicPr>
      <xdr:blipFill>
        <a:blip xmlns:r="http://schemas.openxmlformats.org/officeDocument/2006/relationships" r:embed="rId1"/>
        <a:stretch>
          <a:fillRect/>
        </a:stretch>
      </xdr:blipFill>
      <xdr:spPr>
        <a:xfrm>
          <a:off x="4145106" y="3312112"/>
          <a:ext cx="2893292" cy="2650012"/>
        </a:xfrm>
        <a:prstGeom prst="rect">
          <a:avLst/>
        </a:prstGeom>
      </xdr:spPr>
    </xdr:pic>
    <xdr:clientData/>
  </xdr:oneCellAnchor>
  <xdr:oneCellAnchor>
    <xdr:from>
      <xdr:col>4</xdr:col>
      <xdr:colOff>756107</xdr:colOff>
      <xdr:row>21</xdr:row>
      <xdr:rowOff>390525</xdr:rowOff>
    </xdr:from>
    <xdr:ext cx="4835067" cy="1330324"/>
    <xdr:pic>
      <xdr:nvPicPr>
        <xdr:cNvPr id="6" name="Picture 5">
          <a:extLst>
            <a:ext uri="{FF2B5EF4-FFF2-40B4-BE49-F238E27FC236}">
              <a16:creationId xmlns:a16="http://schemas.microsoft.com/office/drawing/2014/main" id="{AB33643B-A030-4973-8D58-897394445BB3}"/>
            </a:ext>
          </a:extLst>
        </xdr:cNvPr>
        <xdr:cNvPicPr>
          <a:picLocks noChangeAspect="1"/>
        </xdr:cNvPicPr>
      </xdr:nvPicPr>
      <xdr:blipFill>
        <a:blip xmlns:r="http://schemas.openxmlformats.org/officeDocument/2006/relationships" r:embed="rId2"/>
        <a:stretch>
          <a:fillRect/>
        </a:stretch>
      </xdr:blipFill>
      <xdr:spPr>
        <a:xfrm>
          <a:off x="12106732" y="35934650"/>
          <a:ext cx="4835067" cy="1330324"/>
        </a:xfrm>
        <a:prstGeom prst="rect">
          <a:avLst/>
        </a:prstGeom>
      </xdr:spPr>
    </xdr:pic>
    <xdr:clientData/>
  </xdr:oneCellAnchor>
  <xdr:oneCellAnchor>
    <xdr:from>
      <xdr:col>4</xdr:col>
      <xdr:colOff>630776</xdr:colOff>
      <xdr:row>23</xdr:row>
      <xdr:rowOff>450850</xdr:rowOff>
    </xdr:from>
    <xdr:ext cx="4830910" cy="1806575"/>
    <xdr:pic>
      <xdr:nvPicPr>
        <xdr:cNvPr id="7" name="Picture 6">
          <a:extLst>
            <a:ext uri="{FF2B5EF4-FFF2-40B4-BE49-F238E27FC236}">
              <a16:creationId xmlns:a16="http://schemas.microsoft.com/office/drawing/2014/main" id="{8D79D3E5-8722-4CD7-B396-33C53E1769FC}"/>
            </a:ext>
          </a:extLst>
        </xdr:cNvPr>
        <xdr:cNvPicPr>
          <a:picLocks noChangeAspect="1"/>
        </xdr:cNvPicPr>
      </xdr:nvPicPr>
      <xdr:blipFill>
        <a:blip xmlns:r="http://schemas.openxmlformats.org/officeDocument/2006/relationships" r:embed="rId3"/>
        <a:stretch>
          <a:fillRect/>
        </a:stretch>
      </xdr:blipFill>
      <xdr:spPr>
        <a:xfrm>
          <a:off x="11981401" y="38582600"/>
          <a:ext cx="4830910" cy="1806575"/>
        </a:xfrm>
        <a:prstGeom prst="rect">
          <a:avLst/>
        </a:prstGeom>
      </xdr:spPr>
    </xdr:pic>
    <xdr:clientData/>
  </xdr:oneCellAnchor>
  <xdr:oneCellAnchor>
    <xdr:from>
      <xdr:col>4</xdr:col>
      <xdr:colOff>1350182</xdr:colOff>
      <xdr:row>25</xdr:row>
      <xdr:rowOff>217054</xdr:rowOff>
    </xdr:from>
    <xdr:ext cx="3046674" cy="1723159"/>
    <xdr:pic>
      <xdr:nvPicPr>
        <xdr:cNvPr id="8" name="Picture 7">
          <a:extLst>
            <a:ext uri="{FF2B5EF4-FFF2-40B4-BE49-F238E27FC236}">
              <a16:creationId xmlns:a16="http://schemas.microsoft.com/office/drawing/2014/main" id="{C5725C0C-0440-411A-B795-8AD7C730B0D7}"/>
            </a:ext>
          </a:extLst>
        </xdr:cNvPr>
        <xdr:cNvPicPr>
          <a:picLocks noChangeAspect="1"/>
        </xdr:cNvPicPr>
      </xdr:nvPicPr>
      <xdr:blipFill>
        <a:blip xmlns:r="http://schemas.openxmlformats.org/officeDocument/2006/relationships" r:embed="rId4"/>
        <a:stretch>
          <a:fillRect/>
        </a:stretch>
      </xdr:blipFill>
      <xdr:spPr>
        <a:xfrm>
          <a:off x="4141007" y="5398654"/>
          <a:ext cx="3046674" cy="1723159"/>
        </a:xfrm>
        <a:prstGeom prst="rect">
          <a:avLst/>
        </a:prstGeom>
      </xdr:spPr>
    </xdr:pic>
    <xdr:clientData/>
  </xdr:oneCellAnchor>
  <xdr:twoCellAnchor>
    <xdr:from>
      <xdr:col>11</xdr:col>
      <xdr:colOff>95250</xdr:colOff>
      <xdr:row>74</xdr:row>
      <xdr:rowOff>95250</xdr:rowOff>
    </xdr:from>
    <xdr:to>
      <xdr:col>11</xdr:col>
      <xdr:colOff>4774198</xdr:colOff>
      <xdr:row>74</xdr:row>
      <xdr:rowOff>2917495</xdr:rowOff>
    </xdr:to>
    <xdr:pic>
      <xdr:nvPicPr>
        <xdr:cNvPr id="17" name="Picture 16">
          <a:extLst>
            <a:ext uri="{FF2B5EF4-FFF2-40B4-BE49-F238E27FC236}">
              <a16:creationId xmlns:a16="http://schemas.microsoft.com/office/drawing/2014/main" id="{6FC083AB-E28D-4BA5-9B82-0B0D731A7BB4}"/>
            </a:ext>
          </a:extLst>
        </xdr:cNvPr>
        <xdr:cNvPicPr>
          <a:picLocks noChangeAspect="1"/>
        </xdr:cNvPicPr>
      </xdr:nvPicPr>
      <xdr:blipFill>
        <a:blip xmlns:r="http://schemas.openxmlformats.org/officeDocument/2006/relationships" r:embed="rId5"/>
        <a:stretch>
          <a:fillRect/>
        </a:stretch>
      </xdr:blipFill>
      <xdr:spPr>
        <a:xfrm>
          <a:off x="9210675" y="15097125"/>
          <a:ext cx="735598" cy="107620"/>
        </a:xfrm>
        <a:prstGeom prst="rect">
          <a:avLst/>
        </a:prstGeom>
      </xdr:spPr>
    </xdr:pic>
    <xdr:clientData/>
  </xdr:twoCellAnchor>
  <xdr:oneCellAnchor>
    <xdr:from>
      <xdr:col>4</xdr:col>
      <xdr:colOff>540224</xdr:colOff>
      <xdr:row>47</xdr:row>
      <xdr:rowOff>241680</xdr:rowOff>
    </xdr:from>
    <xdr:ext cx="4626702" cy="1012825"/>
    <xdr:pic>
      <xdr:nvPicPr>
        <xdr:cNvPr id="19" name="Picture 18">
          <a:extLst>
            <a:ext uri="{FF2B5EF4-FFF2-40B4-BE49-F238E27FC236}">
              <a16:creationId xmlns:a16="http://schemas.microsoft.com/office/drawing/2014/main" id="{29811B06-B7E4-466B-A745-51CD0B2EA2F7}"/>
            </a:ext>
          </a:extLst>
        </xdr:cNvPr>
        <xdr:cNvPicPr>
          <a:picLocks noChangeAspect="1"/>
        </xdr:cNvPicPr>
      </xdr:nvPicPr>
      <xdr:blipFill>
        <a:blip xmlns:r="http://schemas.openxmlformats.org/officeDocument/2006/relationships" r:embed="rId6"/>
        <a:stretch>
          <a:fillRect/>
        </a:stretch>
      </xdr:blipFill>
      <xdr:spPr>
        <a:xfrm>
          <a:off x="3854924" y="9804780"/>
          <a:ext cx="4626702" cy="1012825"/>
        </a:xfrm>
        <a:prstGeom prst="rect">
          <a:avLst/>
        </a:prstGeom>
      </xdr:spPr>
    </xdr:pic>
    <xdr:clientData/>
  </xdr:oneCellAnchor>
  <xdr:twoCellAnchor editAs="oneCell">
    <xdr:from>
      <xdr:col>4</xdr:col>
      <xdr:colOff>549564</xdr:colOff>
      <xdr:row>1</xdr:row>
      <xdr:rowOff>10968</xdr:rowOff>
    </xdr:from>
    <xdr:to>
      <xdr:col>4</xdr:col>
      <xdr:colOff>5390693</xdr:colOff>
      <xdr:row>1</xdr:row>
      <xdr:rowOff>2034775</xdr:rowOff>
    </xdr:to>
    <xdr:pic>
      <xdr:nvPicPr>
        <xdr:cNvPr id="20" name="Picture 19">
          <a:extLst>
            <a:ext uri="{FF2B5EF4-FFF2-40B4-BE49-F238E27FC236}">
              <a16:creationId xmlns:a16="http://schemas.microsoft.com/office/drawing/2014/main" id="{47959C01-D473-4CBF-8448-11C4D2D784BC}"/>
            </a:ext>
          </a:extLst>
        </xdr:cNvPr>
        <xdr:cNvPicPr>
          <a:picLocks noChangeAspect="1"/>
        </xdr:cNvPicPr>
      </xdr:nvPicPr>
      <xdr:blipFill>
        <a:blip xmlns:r="http://schemas.openxmlformats.org/officeDocument/2006/relationships" r:embed="rId7"/>
        <a:stretch>
          <a:fillRect/>
        </a:stretch>
      </xdr:blipFill>
      <xdr:spPr>
        <a:xfrm>
          <a:off x="11900189" y="217343"/>
          <a:ext cx="4841129" cy="2018092"/>
        </a:xfrm>
        <a:prstGeom prst="rect">
          <a:avLst/>
        </a:prstGeom>
      </xdr:spPr>
    </xdr:pic>
    <xdr:clientData/>
  </xdr:twoCellAnchor>
  <xdr:twoCellAnchor editAs="oneCell">
    <xdr:from>
      <xdr:col>4</xdr:col>
      <xdr:colOff>619125</xdr:colOff>
      <xdr:row>2</xdr:row>
      <xdr:rowOff>539750</xdr:rowOff>
    </xdr:from>
    <xdr:to>
      <xdr:col>4</xdr:col>
      <xdr:colOff>5067860</xdr:colOff>
      <xdr:row>2</xdr:row>
      <xdr:rowOff>1846998</xdr:rowOff>
    </xdr:to>
    <xdr:pic>
      <xdr:nvPicPr>
        <xdr:cNvPr id="21" name="Picture 20">
          <a:extLst>
            <a:ext uri="{FF2B5EF4-FFF2-40B4-BE49-F238E27FC236}">
              <a16:creationId xmlns:a16="http://schemas.microsoft.com/office/drawing/2014/main" id="{7F27269C-0E25-427D-B335-DE31C9BDB2A2}"/>
            </a:ext>
          </a:extLst>
        </xdr:cNvPr>
        <xdr:cNvPicPr>
          <a:picLocks noChangeAspect="1"/>
        </xdr:cNvPicPr>
      </xdr:nvPicPr>
      <xdr:blipFill>
        <a:blip xmlns:r="http://schemas.openxmlformats.org/officeDocument/2006/relationships" r:embed="rId8"/>
        <a:stretch>
          <a:fillRect/>
        </a:stretch>
      </xdr:blipFill>
      <xdr:spPr>
        <a:xfrm>
          <a:off x="11969750" y="2857500"/>
          <a:ext cx="4448735" cy="1322488"/>
        </a:xfrm>
        <a:prstGeom prst="rect">
          <a:avLst/>
        </a:prstGeom>
      </xdr:spPr>
    </xdr:pic>
    <xdr:clientData/>
  </xdr:twoCellAnchor>
  <xdr:twoCellAnchor editAs="oneCell">
    <xdr:from>
      <xdr:col>4</xdr:col>
      <xdr:colOff>1737178</xdr:colOff>
      <xdr:row>4</xdr:row>
      <xdr:rowOff>133804</xdr:rowOff>
    </xdr:from>
    <xdr:to>
      <xdr:col>4</xdr:col>
      <xdr:colOff>3451678</xdr:colOff>
      <xdr:row>4</xdr:row>
      <xdr:rowOff>2189186</xdr:rowOff>
    </xdr:to>
    <xdr:pic>
      <xdr:nvPicPr>
        <xdr:cNvPr id="22" name="Picture 21">
          <a:extLst>
            <a:ext uri="{FF2B5EF4-FFF2-40B4-BE49-F238E27FC236}">
              <a16:creationId xmlns:a16="http://schemas.microsoft.com/office/drawing/2014/main" id="{5CE6C4E0-2AE5-4DDF-B82F-D5FBB13F4090}"/>
            </a:ext>
          </a:extLst>
        </xdr:cNvPr>
        <xdr:cNvPicPr>
          <a:picLocks noChangeAspect="1"/>
        </xdr:cNvPicPr>
      </xdr:nvPicPr>
      <xdr:blipFill>
        <a:blip xmlns:r="http://schemas.openxmlformats.org/officeDocument/2006/relationships" r:embed="rId9"/>
        <a:stretch>
          <a:fillRect/>
        </a:stretch>
      </xdr:blipFill>
      <xdr:spPr>
        <a:xfrm>
          <a:off x="14119678" y="7127875"/>
          <a:ext cx="1714500" cy="2070622"/>
        </a:xfrm>
        <a:prstGeom prst="rect">
          <a:avLst/>
        </a:prstGeom>
      </xdr:spPr>
    </xdr:pic>
    <xdr:clientData/>
  </xdr:twoCellAnchor>
  <xdr:twoCellAnchor editAs="oneCell">
    <xdr:from>
      <xdr:col>4</xdr:col>
      <xdr:colOff>551815</xdr:colOff>
      <xdr:row>6</xdr:row>
      <xdr:rowOff>220345</xdr:rowOff>
    </xdr:from>
    <xdr:to>
      <xdr:col>4</xdr:col>
      <xdr:colOff>2456980</xdr:colOff>
      <xdr:row>6</xdr:row>
      <xdr:rowOff>1616196</xdr:rowOff>
    </xdr:to>
    <xdr:pic>
      <xdr:nvPicPr>
        <xdr:cNvPr id="23" name="Picture 22">
          <a:extLst>
            <a:ext uri="{FF2B5EF4-FFF2-40B4-BE49-F238E27FC236}">
              <a16:creationId xmlns:a16="http://schemas.microsoft.com/office/drawing/2014/main" id="{CC31BDA8-4782-4FE1-9572-587CA1492E4B}"/>
            </a:ext>
          </a:extLst>
        </xdr:cNvPr>
        <xdr:cNvPicPr>
          <a:picLocks noChangeAspect="1"/>
        </xdr:cNvPicPr>
      </xdr:nvPicPr>
      <xdr:blipFill>
        <a:blip xmlns:r="http://schemas.openxmlformats.org/officeDocument/2006/relationships" r:embed="rId10"/>
        <a:stretch>
          <a:fillRect/>
        </a:stretch>
      </xdr:blipFill>
      <xdr:spPr>
        <a:xfrm>
          <a:off x="12934315" y="9881416"/>
          <a:ext cx="1908975" cy="1399661"/>
        </a:xfrm>
        <a:prstGeom prst="rect">
          <a:avLst/>
        </a:prstGeom>
      </xdr:spPr>
    </xdr:pic>
    <xdr:clientData/>
  </xdr:twoCellAnchor>
  <xdr:twoCellAnchor editAs="oneCell">
    <xdr:from>
      <xdr:col>4</xdr:col>
      <xdr:colOff>714375</xdr:colOff>
      <xdr:row>8</xdr:row>
      <xdr:rowOff>762000</xdr:rowOff>
    </xdr:from>
    <xdr:to>
      <xdr:col>4</xdr:col>
      <xdr:colOff>5196840</xdr:colOff>
      <xdr:row>8</xdr:row>
      <xdr:rowOff>1696649</xdr:rowOff>
    </xdr:to>
    <xdr:pic>
      <xdr:nvPicPr>
        <xdr:cNvPr id="24" name="Picture 23">
          <a:extLst>
            <a:ext uri="{FF2B5EF4-FFF2-40B4-BE49-F238E27FC236}">
              <a16:creationId xmlns:a16="http://schemas.microsoft.com/office/drawing/2014/main" id="{AA82EA0D-8164-44F0-9804-79BDD980ED01}"/>
            </a:ext>
          </a:extLst>
        </xdr:cNvPr>
        <xdr:cNvPicPr>
          <a:picLocks noChangeAspect="1"/>
        </xdr:cNvPicPr>
      </xdr:nvPicPr>
      <xdr:blipFill>
        <a:blip xmlns:r="http://schemas.openxmlformats.org/officeDocument/2006/relationships" r:embed="rId11"/>
        <a:stretch>
          <a:fillRect/>
        </a:stretch>
      </xdr:blipFill>
      <xdr:spPr>
        <a:xfrm>
          <a:off x="12065000" y="14541500"/>
          <a:ext cx="4476750" cy="919409"/>
        </a:xfrm>
        <a:prstGeom prst="rect">
          <a:avLst/>
        </a:prstGeom>
      </xdr:spPr>
    </xdr:pic>
    <xdr:clientData/>
  </xdr:twoCellAnchor>
  <xdr:twoCellAnchor editAs="oneCell">
    <xdr:from>
      <xdr:col>4</xdr:col>
      <xdr:colOff>1666875</xdr:colOff>
      <xdr:row>28</xdr:row>
      <xdr:rowOff>508000</xdr:rowOff>
    </xdr:from>
    <xdr:to>
      <xdr:col>4</xdr:col>
      <xdr:colOff>5089098</xdr:colOff>
      <xdr:row>28</xdr:row>
      <xdr:rowOff>2303555</xdr:rowOff>
    </xdr:to>
    <xdr:pic>
      <xdr:nvPicPr>
        <xdr:cNvPr id="26" name="Picture 25">
          <a:extLst>
            <a:ext uri="{FF2B5EF4-FFF2-40B4-BE49-F238E27FC236}">
              <a16:creationId xmlns:a16="http://schemas.microsoft.com/office/drawing/2014/main" id="{6A86DD1D-97AE-4327-9C91-B9D44E58E830}"/>
            </a:ext>
          </a:extLst>
        </xdr:cNvPr>
        <xdr:cNvPicPr>
          <a:picLocks noChangeAspect="1"/>
        </xdr:cNvPicPr>
      </xdr:nvPicPr>
      <xdr:blipFill>
        <a:blip xmlns:r="http://schemas.openxmlformats.org/officeDocument/2006/relationships" r:embed="rId12"/>
        <a:stretch>
          <a:fillRect/>
        </a:stretch>
      </xdr:blipFill>
      <xdr:spPr>
        <a:xfrm>
          <a:off x="13017500" y="48910875"/>
          <a:ext cx="3422223" cy="1803175"/>
        </a:xfrm>
        <a:prstGeom prst="rect">
          <a:avLst/>
        </a:prstGeom>
      </xdr:spPr>
    </xdr:pic>
    <xdr:clientData/>
  </xdr:twoCellAnchor>
  <xdr:twoCellAnchor editAs="oneCell">
    <xdr:from>
      <xdr:col>4</xdr:col>
      <xdr:colOff>1270000</xdr:colOff>
      <xdr:row>30</xdr:row>
      <xdr:rowOff>444500</xdr:rowOff>
    </xdr:from>
    <xdr:to>
      <xdr:col>4</xdr:col>
      <xdr:colOff>5011717</xdr:colOff>
      <xdr:row>30</xdr:row>
      <xdr:rowOff>2762521</xdr:rowOff>
    </xdr:to>
    <xdr:pic>
      <xdr:nvPicPr>
        <xdr:cNvPr id="27" name="Picture 26">
          <a:extLst>
            <a:ext uri="{FF2B5EF4-FFF2-40B4-BE49-F238E27FC236}">
              <a16:creationId xmlns:a16="http://schemas.microsoft.com/office/drawing/2014/main" id="{C840D932-DE21-4B2A-A992-C4FFA9AE1F6B}"/>
            </a:ext>
          </a:extLst>
        </xdr:cNvPr>
        <xdr:cNvPicPr>
          <a:picLocks noChangeAspect="1"/>
        </xdr:cNvPicPr>
      </xdr:nvPicPr>
      <xdr:blipFill>
        <a:blip xmlns:r="http://schemas.openxmlformats.org/officeDocument/2006/relationships" r:embed="rId13"/>
        <a:stretch>
          <a:fillRect/>
        </a:stretch>
      </xdr:blipFill>
      <xdr:spPr>
        <a:xfrm>
          <a:off x="12620625" y="55022750"/>
          <a:ext cx="3741717" cy="2302781"/>
        </a:xfrm>
        <a:prstGeom prst="rect">
          <a:avLst/>
        </a:prstGeom>
      </xdr:spPr>
    </xdr:pic>
    <xdr:clientData/>
  </xdr:twoCellAnchor>
  <xdr:twoCellAnchor editAs="oneCell">
    <xdr:from>
      <xdr:col>4</xdr:col>
      <xdr:colOff>296912</xdr:colOff>
      <xdr:row>16</xdr:row>
      <xdr:rowOff>428624</xdr:rowOff>
    </xdr:from>
    <xdr:to>
      <xdr:col>4</xdr:col>
      <xdr:colOff>7699375</xdr:colOff>
      <xdr:row>16</xdr:row>
      <xdr:rowOff>2341879</xdr:rowOff>
    </xdr:to>
    <xdr:pic>
      <xdr:nvPicPr>
        <xdr:cNvPr id="28" name="Picture 27">
          <a:extLst>
            <a:ext uri="{FF2B5EF4-FFF2-40B4-BE49-F238E27FC236}">
              <a16:creationId xmlns:a16="http://schemas.microsoft.com/office/drawing/2014/main" id="{BE6CA197-DAF7-4821-934B-5142AD507E9E}"/>
            </a:ext>
          </a:extLst>
        </xdr:cNvPr>
        <xdr:cNvPicPr>
          <a:picLocks noChangeAspect="1"/>
        </xdr:cNvPicPr>
      </xdr:nvPicPr>
      <xdr:blipFill>
        <a:blip xmlns:r="http://schemas.openxmlformats.org/officeDocument/2006/relationships" r:embed="rId14"/>
        <a:stretch>
          <a:fillRect/>
        </a:stretch>
      </xdr:blipFill>
      <xdr:spPr>
        <a:xfrm>
          <a:off x="11647537" y="27082749"/>
          <a:ext cx="7402463" cy="1920875"/>
        </a:xfrm>
        <a:prstGeom prst="rect">
          <a:avLst/>
        </a:prstGeom>
      </xdr:spPr>
    </xdr:pic>
    <xdr:clientData/>
  </xdr:twoCellAnchor>
  <xdr:twoCellAnchor editAs="oneCell">
    <xdr:from>
      <xdr:col>4</xdr:col>
      <xdr:colOff>73092</xdr:colOff>
      <xdr:row>17</xdr:row>
      <xdr:rowOff>450273</xdr:rowOff>
    </xdr:from>
    <xdr:to>
      <xdr:col>4</xdr:col>
      <xdr:colOff>7718195</xdr:colOff>
      <xdr:row>17</xdr:row>
      <xdr:rowOff>1333500</xdr:rowOff>
    </xdr:to>
    <xdr:pic>
      <xdr:nvPicPr>
        <xdr:cNvPr id="30" name="Picture 29">
          <a:extLst>
            <a:ext uri="{FF2B5EF4-FFF2-40B4-BE49-F238E27FC236}">
              <a16:creationId xmlns:a16="http://schemas.microsoft.com/office/drawing/2014/main" id="{62700E60-1101-47C4-8C94-3C438E96E1BE}"/>
            </a:ext>
          </a:extLst>
        </xdr:cNvPr>
        <xdr:cNvPicPr>
          <a:picLocks noChangeAspect="1"/>
        </xdr:cNvPicPr>
      </xdr:nvPicPr>
      <xdr:blipFill>
        <a:blip xmlns:r="http://schemas.openxmlformats.org/officeDocument/2006/relationships" r:embed="rId15"/>
        <a:stretch>
          <a:fillRect/>
        </a:stretch>
      </xdr:blipFill>
      <xdr:spPr>
        <a:xfrm>
          <a:off x="12455592" y="27795682"/>
          <a:ext cx="7650818" cy="883227"/>
        </a:xfrm>
        <a:prstGeom prst="rect">
          <a:avLst/>
        </a:prstGeom>
      </xdr:spPr>
    </xdr:pic>
    <xdr:clientData/>
  </xdr:twoCellAnchor>
  <xdr:twoCellAnchor editAs="oneCell">
    <xdr:from>
      <xdr:col>4</xdr:col>
      <xdr:colOff>69273</xdr:colOff>
      <xdr:row>17</xdr:row>
      <xdr:rowOff>1298863</xdr:rowOff>
    </xdr:from>
    <xdr:to>
      <xdr:col>4</xdr:col>
      <xdr:colOff>7718194</xdr:colOff>
      <xdr:row>17</xdr:row>
      <xdr:rowOff>1539864</xdr:rowOff>
    </xdr:to>
    <xdr:pic>
      <xdr:nvPicPr>
        <xdr:cNvPr id="31" name="Picture 30">
          <a:extLst>
            <a:ext uri="{FF2B5EF4-FFF2-40B4-BE49-F238E27FC236}">
              <a16:creationId xmlns:a16="http://schemas.microsoft.com/office/drawing/2014/main" id="{D6D9EB1E-A8DA-444D-AD61-8A7415BB7167}"/>
            </a:ext>
          </a:extLst>
        </xdr:cNvPr>
        <xdr:cNvPicPr>
          <a:picLocks noChangeAspect="1"/>
        </xdr:cNvPicPr>
      </xdr:nvPicPr>
      <xdr:blipFill>
        <a:blip xmlns:r="http://schemas.openxmlformats.org/officeDocument/2006/relationships" r:embed="rId16"/>
        <a:stretch>
          <a:fillRect/>
        </a:stretch>
      </xdr:blipFill>
      <xdr:spPr>
        <a:xfrm>
          <a:off x="12451773" y="28644272"/>
          <a:ext cx="7654636" cy="241001"/>
        </a:xfrm>
        <a:prstGeom prst="rect">
          <a:avLst/>
        </a:prstGeom>
      </xdr:spPr>
    </xdr:pic>
    <xdr:clientData/>
  </xdr:twoCellAnchor>
  <xdr:twoCellAnchor editAs="oneCell">
    <xdr:from>
      <xdr:col>4</xdr:col>
      <xdr:colOff>69272</xdr:colOff>
      <xdr:row>18</xdr:row>
      <xdr:rowOff>207817</xdr:rowOff>
    </xdr:from>
    <xdr:to>
      <xdr:col>4</xdr:col>
      <xdr:colOff>7775863</xdr:colOff>
      <xdr:row>18</xdr:row>
      <xdr:rowOff>1124277</xdr:rowOff>
    </xdr:to>
    <xdr:pic>
      <xdr:nvPicPr>
        <xdr:cNvPr id="32" name="Picture 31">
          <a:extLst>
            <a:ext uri="{FF2B5EF4-FFF2-40B4-BE49-F238E27FC236}">
              <a16:creationId xmlns:a16="http://schemas.microsoft.com/office/drawing/2014/main" id="{E9B73AA7-87FC-4575-844A-F97396DA1A06}"/>
            </a:ext>
          </a:extLst>
        </xdr:cNvPr>
        <xdr:cNvPicPr>
          <a:picLocks noChangeAspect="1"/>
        </xdr:cNvPicPr>
      </xdr:nvPicPr>
      <xdr:blipFill>
        <a:blip xmlns:r="http://schemas.openxmlformats.org/officeDocument/2006/relationships" r:embed="rId17"/>
        <a:stretch>
          <a:fillRect/>
        </a:stretch>
      </xdr:blipFill>
      <xdr:spPr>
        <a:xfrm>
          <a:off x="12451772" y="29787272"/>
          <a:ext cx="7706591" cy="901220"/>
        </a:xfrm>
        <a:prstGeom prst="rect">
          <a:avLst/>
        </a:prstGeom>
      </xdr:spPr>
    </xdr:pic>
    <xdr:clientData/>
  </xdr:twoCellAnchor>
  <xdr:twoCellAnchor editAs="oneCell">
    <xdr:from>
      <xdr:col>4</xdr:col>
      <xdr:colOff>69272</xdr:colOff>
      <xdr:row>18</xdr:row>
      <xdr:rowOff>1073726</xdr:rowOff>
    </xdr:from>
    <xdr:to>
      <xdr:col>4</xdr:col>
      <xdr:colOff>7750925</xdr:colOff>
      <xdr:row>18</xdr:row>
      <xdr:rowOff>1464251</xdr:rowOff>
    </xdr:to>
    <xdr:pic>
      <xdr:nvPicPr>
        <xdr:cNvPr id="33" name="Picture 32">
          <a:extLst>
            <a:ext uri="{FF2B5EF4-FFF2-40B4-BE49-F238E27FC236}">
              <a16:creationId xmlns:a16="http://schemas.microsoft.com/office/drawing/2014/main" id="{A95C11F4-016B-421C-8FF2-14B51F114DE3}"/>
            </a:ext>
          </a:extLst>
        </xdr:cNvPr>
        <xdr:cNvPicPr>
          <a:picLocks noChangeAspect="1"/>
        </xdr:cNvPicPr>
      </xdr:nvPicPr>
      <xdr:blipFill>
        <a:blip xmlns:r="http://schemas.openxmlformats.org/officeDocument/2006/relationships" r:embed="rId18"/>
        <a:stretch>
          <a:fillRect/>
        </a:stretch>
      </xdr:blipFill>
      <xdr:spPr>
        <a:xfrm>
          <a:off x="12451772" y="30653181"/>
          <a:ext cx="7689273" cy="381000"/>
        </a:xfrm>
        <a:prstGeom prst="rect">
          <a:avLst/>
        </a:prstGeom>
      </xdr:spPr>
    </xdr:pic>
    <xdr:clientData/>
  </xdr:twoCellAnchor>
  <xdr:twoCellAnchor editAs="oneCell">
    <xdr:from>
      <xdr:col>4</xdr:col>
      <xdr:colOff>69273</xdr:colOff>
      <xdr:row>18</xdr:row>
      <xdr:rowOff>1437406</xdr:rowOff>
    </xdr:from>
    <xdr:to>
      <xdr:col>4</xdr:col>
      <xdr:colOff>7793081</xdr:colOff>
      <xdr:row>18</xdr:row>
      <xdr:rowOff>1679861</xdr:rowOff>
    </xdr:to>
    <xdr:pic>
      <xdr:nvPicPr>
        <xdr:cNvPr id="34" name="Picture 33">
          <a:extLst>
            <a:ext uri="{FF2B5EF4-FFF2-40B4-BE49-F238E27FC236}">
              <a16:creationId xmlns:a16="http://schemas.microsoft.com/office/drawing/2014/main" id="{719C1859-F2CE-4D78-AC47-481541860887}"/>
            </a:ext>
          </a:extLst>
        </xdr:cNvPr>
        <xdr:cNvPicPr>
          <a:picLocks noChangeAspect="1"/>
        </xdr:cNvPicPr>
      </xdr:nvPicPr>
      <xdr:blipFill>
        <a:blip xmlns:r="http://schemas.openxmlformats.org/officeDocument/2006/relationships" r:embed="rId19"/>
        <a:stretch>
          <a:fillRect/>
        </a:stretch>
      </xdr:blipFill>
      <xdr:spPr>
        <a:xfrm>
          <a:off x="12451773" y="31016861"/>
          <a:ext cx="7712378" cy="242455"/>
        </a:xfrm>
        <a:prstGeom prst="rect">
          <a:avLst/>
        </a:prstGeom>
      </xdr:spPr>
    </xdr:pic>
    <xdr:clientData/>
  </xdr:twoCellAnchor>
  <xdr:twoCellAnchor>
    <xdr:from>
      <xdr:col>4</xdr:col>
      <xdr:colOff>1580029</xdr:colOff>
      <xdr:row>21</xdr:row>
      <xdr:rowOff>1423146</xdr:rowOff>
    </xdr:from>
    <xdr:to>
      <xdr:col>4</xdr:col>
      <xdr:colOff>1781734</xdr:colOff>
      <xdr:row>21</xdr:row>
      <xdr:rowOff>1524001</xdr:rowOff>
    </xdr:to>
    <xdr:sp macro="" textlink="">
      <xdr:nvSpPr>
        <xdr:cNvPr id="36" name="Rectangle 35">
          <a:extLst>
            <a:ext uri="{FF2B5EF4-FFF2-40B4-BE49-F238E27FC236}">
              <a16:creationId xmlns:a16="http://schemas.microsoft.com/office/drawing/2014/main" id="{E042BC63-EF26-482B-A5AC-C85D9B2BA4B2}"/>
            </a:ext>
          </a:extLst>
        </xdr:cNvPr>
        <xdr:cNvSpPr/>
      </xdr:nvSpPr>
      <xdr:spPr>
        <a:xfrm>
          <a:off x="13951323" y="35164058"/>
          <a:ext cx="201705" cy="100855"/>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xdr:from>
      <xdr:col>4</xdr:col>
      <xdr:colOff>1109383</xdr:colOff>
      <xdr:row>23</xdr:row>
      <xdr:rowOff>571500</xdr:rowOff>
    </xdr:from>
    <xdr:to>
      <xdr:col>4</xdr:col>
      <xdr:colOff>1242173</xdr:colOff>
      <xdr:row>23</xdr:row>
      <xdr:rowOff>705972</xdr:rowOff>
    </xdr:to>
    <xdr:sp macro="" textlink="">
      <xdr:nvSpPr>
        <xdr:cNvPr id="37" name="Rectangle 36">
          <a:extLst>
            <a:ext uri="{FF2B5EF4-FFF2-40B4-BE49-F238E27FC236}">
              <a16:creationId xmlns:a16="http://schemas.microsoft.com/office/drawing/2014/main" id="{4C52C4A1-2C45-40CC-9280-1A7790AF0EE0}"/>
            </a:ext>
          </a:extLst>
        </xdr:cNvPr>
        <xdr:cNvSpPr/>
      </xdr:nvSpPr>
      <xdr:spPr>
        <a:xfrm>
          <a:off x="13480677" y="36912176"/>
          <a:ext cx="132790" cy="134472"/>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xdr:from>
      <xdr:col>11</xdr:col>
      <xdr:colOff>95250</xdr:colOff>
      <xdr:row>74</xdr:row>
      <xdr:rowOff>95250</xdr:rowOff>
    </xdr:from>
    <xdr:to>
      <xdr:col>11</xdr:col>
      <xdr:colOff>4774198</xdr:colOff>
      <xdr:row>74</xdr:row>
      <xdr:rowOff>2917495</xdr:rowOff>
    </xdr:to>
    <xdr:pic>
      <xdr:nvPicPr>
        <xdr:cNvPr id="41" name="Picture 40">
          <a:extLst>
            <a:ext uri="{FF2B5EF4-FFF2-40B4-BE49-F238E27FC236}">
              <a16:creationId xmlns:a16="http://schemas.microsoft.com/office/drawing/2014/main" id="{7557F87E-E62D-4C90-98A2-6AF658C1CD14}"/>
            </a:ext>
          </a:extLst>
        </xdr:cNvPr>
        <xdr:cNvPicPr>
          <a:picLocks noChangeAspect="1"/>
        </xdr:cNvPicPr>
      </xdr:nvPicPr>
      <xdr:blipFill>
        <a:blip xmlns:r="http://schemas.openxmlformats.org/officeDocument/2006/relationships" r:embed="rId5"/>
        <a:stretch>
          <a:fillRect/>
        </a:stretch>
      </xdr:blipFill>
      <xdr:spPr>
        <a:xfrm>
          <a:off x="29632275" y="64103250"/>
          <a:ext cx="4678948" cy="282224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4</xdr:col>
          <xdr:colOff>917864</xdr:colOff>
          <xdr:row>33</xdr:row>
          <xdr:rowOff>86590</xdr:rowOff>
        </xdr:from>
        <xdr:to>
          <xdr:col>4</xdr:col>
          <xdr:colOff>6307109</xdr:colOff>
          <xdr:row>46</xdr:row>
          <xdr:rowOff>284422</xdr:rowOff>
        </xdr:to>
        <xdr:pic>
          <xdr:nvPicPr>
            <xdr:cNvPr id="42" name="Picture 41">
              <a:extLst>
                <a:ext uri="{FF2B5EF4-FFF2-40B4-BE49-F238E27FC236}">
                  <a16:creationId xmlns:a16="http://schemas.microsoft.com/office/drawing/2014/main" id="{02227A9F-57AD-4D18-9CDD-091A286F07D0}"/>
                </a:ext>
              </a:extLst>
            </xdr:cNvPr>
            <xdr:cNvPicPr>
              <a:picLocks noChangeAspect="1"/>
              <a:extLst>
                <a:ext uri="{84589F7E-364E-4C9E-8A38-B11213B215E9}">
                  <a14:cameraTool cellRange="Pictures" spid="_x0000_s9658"/>
                </a:ext>
              </a:extLst>
            </xdr:cNvPicPr>
          </xdr:nvPicPr>
          <xdr:blipFill>
            <a:blip xmlns:r="http://schemas.openxmlformats.org/officeDocument/2006/relationships" r:embed="rId20"/>
            <a:stretch>
              <a:fillRect/>
            </a:stretch>
          </xdr:blipFill>
          <xdr:spPr>
            <a:xfrm>
              <a:off x="13300364" y="54621545"/>
              <a:ext cx="5381625" cy="3413125"/>
            </a:xfrm>
            <a:prstGeom prst="rect">
              <a:avLst/>
            </a:prstGeom>
          </xdr:spPr>
        </xdr:pic>
        <xdr:clientData/>
      </xdr:twoCellAnchor>
    </mc:Choice>
    <mc:Fallback/>
  </mc:AlternateContent>
  <xdr:twoCellAnchor editAs="oneCell">
    <xdr:from>
      <xdr:col>11</xdr:col>
      <xdr:colOff>740352</xdr:colOff>
      <xdr:row>71</xdr:row>
      <xdr:rowOff>213879</xdr:rowOff>
    </xdr:from>
    <xdr:to>
      <xdr:col>11</xdr:col>
      <xdr:colOff>4779817</xdr:colOff>
      <xdr:row>71</xdr:row>
      <xdr:rowOff>5006919</xdr:rowOff>
    </xdr:to>
    <xdr:pic>
      <xdr:nvPicPr>
        <xdr:cNvPr id="43" name="Picture 42">
          <a:extLst>
            <a:ext uri="{FF2B5EF4-FFF2-40B4-BE49-F238E27FC236}">
              <a16:creationId xmlns:a16="http://schemas.microsoft.com/office/drawing/2014/main" id="{613F173F-0F18-4E36-B47B-02735D65F3C3}"/>
            </a:ext>
          </a:extLst>
        </xdr:cNvPr>
        <xdr:cNvPicPr>
          <a:picLocks noChangeAspect="1"/>
        </xdr:cNvPicPr>
      </xdr:nvPicPr>
      <xdr:blipFill>
        <a:blip xmlns:r="http://schemas.openxmlformats.org/officeDocument/2006/relationships" r:embed="rId21"/>
        <a:stretch>
          <a:fillRect/>
        </a:stretch>
      </xdr:blipFill>
      <xdr:spPr>
        <a:xfrm>
          <a:off x="33281216" y="64966561"/>
          <a:ext cx="4039465" cy="4787325"/>
        </a:xfrm>
        <a:prstGeom prst="rect">
          <a:avLst/>
        </a:prstGeom>
      </xdr:spPr>
    </xdr:pic>
    <xdr:clientData/>
  </xdr:twoCellAnchor>
  <xdr:twoCellAnchor editAs="oneCell">
    <xdr:from>
      <xdr:col>11</xdr:col>
      <xdr:colOff>948170</xdr:colOff>
      <xdr:row>72</xdr:row>
      <xdr:rowOff>221673</xdr:rowOff>
    </xdr:from>
    <xdr:to>
      <xdr:col>11</xdr:col>
      <xdr:colOff>4191000</xdr:colOff>
      <xdr:row>72</xdr:row>
      <xdr:rowOff>4821982</xdr:rowOff>
    </xdr:to>
    <xdr:pic>
      <xdr:nvPicPr>
        <xdr:cNvPr id="45" name="Picture 44">
          <a:extLst>
            <a:ext uri="{FF2B5EF4-FFF2-40B4-BE49-F238E27FC236}">
              <a16:creationId xmlns:a16="http://schemas.microsoft.com/office/drawing/2014/main" id="{A6B3B7E2-54A2-475A-91FE-76ED3B9ADA32}"/>
            </a:ext>
          </a:extLst>
        </xdr:cNvPr>
        <xdr:cNvPicPr>
          <a:picLocks noChangeAspect="1"/>
        </xdr:cNvPicPr>
      </xdr:nvPicPr>
      <xdr:blipFill>
        <a:blip xmlns:r="http://schemas.openxmlformats.org/officeDocument/2006/relationships" r:embed="rId22"/>
        <a:stretch>
          <a:fillRect/>
        </a:stretch>
      </xdr:blipFill>
      <xdr:spPr>
        <a:xfrm>
          <a:off x="33489034" y="70169809"/>
          <a:ext cx="3242830" cy="4609834"/>
        </a:xfrm>
        <a:prstGeom prst="rect">
          <a:avLst/>
        </a:prstGeom>
      </xdr:spPr>
    </xdr:pic>
    <xdr:clientData/>
  </xdr:twoCellAnchor>
  <xdr:twoCellAnchor editAs="oneCell">
    <xdr:from>
      <xdr:col>11</xdr:col>
      <xdr:colOff>736023</xdr:colOff>
      <xdr:row>73</xdr:row>
      <xdr:rowOff>297873</xdr:rowOff>
    </xdr:from>
    <xdr:to>
      <xdr:col>11</xdr:col>
      <xdr:colOff>4437697</xdr:colOff>
      <xdr:row>73</xdr:row>
      <xdr:rowOff>4780673</xdr:rowOff>
    </xdr:to>
    <xdr:pic>
      <xdr:nvPicPr>
        <xdr:cNvPr id="46" name="Picture 45">
          <a:extLst>
            <a:ext uri="{FF2B5EF4-FFF2-40B4-BE49-F238E27FC236}">
              <a16:creationId xmlns:a16="http://schemas.microsoft.com/office/drawing/2014/main" id="{812846EF-07D1-4E59-BBA5-42FD9F565A92}"/>
            </a:ext>
          </a:extLst>
        </xdr:cNvPr>
        <xdr:cNvPicPr>
          <a:picLocks noChangeAspect="1"/>
        </xdr:cNvPicPr>
      </xdr:nvPicPr>
      <xdr:blipFill>
        <a:blip xmlns:r="http://schemas.openxmlformats.org/officeDocument/2006/relationships" r:embed="rId23"/>
        <a:stretch>
          <a:fillRect/>
        </a:stretch>
      </xdr:blipFill>
      <xdr:spPr>
        <a:xfrm>
          <a:off x="33263898" y="74854811"/>
          <a:ext cx="3716914" cy="4490420"/>
        </a:xfrm>
        <a:prstGeom prst="rect">
          <a:avLst/>
        </a:prstGeom>
      </xdr:spPr>
    </xdr:pic>
    <xdr:clientData/>
  </xdr:twoCellAnchor>
  <xdr:twoCellAnchor editAs="oneCell">
    <xdr:from>
      <xdr:col>4</xdr:col>
      <xdr:colOff>979714</xdr:colOff>
      <xdr:row>27</xdr:row>
      <xdr:rowOff>489858</xdr:rowOff>
    </xdr:from>
    <xdr:to>
      <xdr:col>4</xdr:col>
      <xdr:colOff>6436968</xdr:colOff>
      <xdr:row>27</xdr:row>
      <xdr:rowOff>4134395</xdr:rowOff>
    </xdr:to>
    <xdr:pic>
      <xdr:nvPicPr>
        <xdr:cNvPr id="3" name="Picture 2">
          <a:extLst>
            <a:ext uri="{FF2B5EF4-FFF2-40B4-BE49-F238E27FC236}">
              <a16:creationId xmlns:a16="http://schemas.microsoft.com/office/drawing/2014/main" id="{50DE976B-37B9-4914-8C37-4EFF53ACAC95}"/>
            </a:ext>
          </a:extLst>
        </xdr:cNvPr>
        <xdr:cNvPicPr>
          <a:picLocks noChangeAspect="1"/>
        </xdr:cNvPicPr>
      </xdr:nvPicPr>
      <xdr:blipFill>
        <a:blip xmlns:r="http://schemas.openxmlformats.org/officeDocument/2006/relationships" r:embed="rId24"/>
        <a:stretch>
          <a:fillRect/>
        </a:stretch>
      </xdr:blipFill>
      <xdr:spPr>
        <a:xfrm>
          <a:off x="13362214" y="39950572"/>
          <a:ext cx="5457254" cy="3636917"/>
        </a:xfrm>
        <a:prstGeom prst="rect">
          <a:avLst/>
        </a:prstGeom>
      </xdr:spPr>
    </xdr:pic>
    <xdr:clientData/>
  </xdr:twoCellAnchor>
  <xdr:twoCellAnchor editAs="oneCell">
    <xdr:from>
      <xdr:col>1</xdr:col>
      <xdr:colOff>13607</xdr:colOff>
      <xdr:row>32</xdr:row>
      <xdr:rowOff>0</xdr:rowOff>
    </xdr:from>
    <xdr:to>
      <xdr:col>1</xdr:col>
      <xdr:colOff>263344</xdr:colOff>
      <xdr:row>33</xdr:row>
      <xdr:rowOff>54156</xdr:rowOff>
    </xdr:to>
    <xdr:pic>
      <xdr:nvPicPr>
        <xdr:cNvPr id="35" name="Content Placeholder 5">
          <a:hlinkClick xmlns:r="http://schemas.openxmlformats.org/officeDocument/2006/relationships" r:id="rId25" tooltip="Click to drop down menu"/>
          <a:extLst>
            <a:ext uri="{FF2B5EF4-FFF2-40B4-BE49-F238E27FC236}">
              <a16:creationId xmlns:a16="http://schemas.microsoft.com/office/drawing/2014/main" id="{669222EC-A7AB-496E-A5FF-0B254205AD38}"/>
            </a:ext>
          </a:extLst>
        </xdr:cNvPr>
        <xdr:cNvPicPr>
          <a:picLocks noGrp="1" noChangeAspect="1"/>
        </xdr:cNvPicPr>
      </xdr:nvPicPr>
      <xdr:blipFill>
        <a:blip xmlns:r="http://schemas.openxmlformats.org/officeDocument/2006/relationships" r:embed="rId26"/>
        <a:stretch>
          <a:fillRect/>
        </a:stretch>
      </xdr:blipFill>
      <xdr:spPr bwMode="auto">
        <a:xfrm>
          <a:off x="1905000" y="52373893"/>
          <a:ext cx="249737" cy="262073"/>
        </a:xfrm>
        <a:prstGeom prst="rect">
          <a:avLst/>
        </a:prstGeom>
        <a:noFill/>
        <a:ln w="9525" algn="ctr">
          <a:noFill/>
          <a:miter lim="800000"/>
          <a:headEnd/>
          <a:tailEnd/>
        </a:ln>
      </xdr:spPr>
    </xdr:pic>
    <xdr:clientData/>
  </xdr:twoCellAnchor>
  <xdr:twoCellAnchor editAs="oneCell">
    <xdr:from>
      <xdr:col>4</xdr:col>
      <xdr:colOff>4350476</xdr:colOff>
      <xdr:row>6</xdr:row>
      <xdr:rowOff>274048</xdr:rowOff>
    </xdr:from>
    <xdr:to>
      <xdr:col>4</xdr:col>
      <xdr:colOff>6268976</xdr:colOff>
      <xdr:row>6</xdr:row>
      <xdr:rowOff>1660374</xdr:rowOff>
    </xdr:to>
    <xdr:pic>
      <xdr:nvPicPr>
        <xdr:cNvPr id="38" name="Picture 37">
          <a:extLst>
            <a:ext uri="{FF2B5EF4-FFF2-40B4-BE49-F238E27FC236}">
              <a16:creationId xmlns:a16="http://schemas.microsoft.com/office/drawing/2014/main" id="{50A97CDF-CFD5-4A64-8678-2465BAA07700}"/>
            </a:ext>
          </a:extLst>
        </xdr:cNvPr>
        <xdr:cNvPicPr>
          <a:picLocks noChangeAspect="1"/>
        </xdr:cNvPicPr>
      </xdr:nvPicPr>
      <xdr:blipFill>
        <a:blip xmlns:r="http://schemas.openxmlformats.org/officeDocument/2006/relationships" r:embed="rId10"/>
        <a:stretch>
          <a:fillRect/>
        </a:stretch>
      </xdr:blipFill>
      <xdr:spPr>
        <a:xfrm>
          <a:off x="16732976" y="9935119"/>
          <a:ext cx="1908975" cy="1390136"/>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DC1851C-0BD8-4501-9027-40074153FBC4}" name="Table23" displayName="Table23" ref="K82:K86" totalsRowShown="0" headerRowDxfId="11" dataDxfId="9" headerRowBorderDxfId="10" tableBorderDxfId="8" totalsRowBorderDxfId="7">
  <autoFilter ref="K82:K86" xr:uid="{3F7F94E6-A084-40A1-B9E7-3A5F4E193470}"/>
  <tableColumns count="1">
    <tableColumn id="1" xr3:uid="{303A2979-1BAB-47FD-ACA4-770F670C9935}" name="Mode" dataDxfId="6"/>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7CEEFBC4-8195-4CBD-9955-09934F20B475}" name="Table24" displayName="Table24" ref="K80:K84" totalsRowShown="0" headerRowDxfId="5" dataDxfId="3" headerRowBorderDxfId="4" tableBorderDxfId="2" totalsRowBorderDxfId="1">
  <autoFilter ref="K80:K84" xr:uid="{2F0264E6-B5B6-4CE9-A092-66ED325E9125}"/>
  <tableColumns count="1">
    <tableColumn id="1" xr3:uid="{00B6F021-A8B9-4DA1-AAF3-B31DD4EBCE46}" name="Mode" dataDxfId="0"/>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table" Target="../tables/table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666179-78E8-4A7E-94A5-B4B6E775EE23}">
  <dimension ref="A1:U176"/>
  <sheetViews>
    <sheetView zoomScale="70" zoomScaleNormal="70" workbookViewId="0">
      <pane ySplit="7" topLeftCell="A8" activePane="bottomLeft" state="frozen"/>
      <selection pane="bottomLeft" activeCell="G67" sqref="G67"/>
    </sheetView>
  </sheetViews>
  <sheetFormatPr defaultRowHeight="15.6" x14ac:dyDescent="0.3"/>
  <cols>
    <col min="1" max="1" width="26.8984375" customWidth="1"/>
    <col min="2" max="2" width="22.8984375" customWidth="1"/>
    <col min="3" max="3" width="20.19921875" customWidth="1"/>
    <col min="4" max="4" width="21.09765625" customWidth="1"/>
    <col min="5" max="5" width="24" customWidth="1"/>
    <col min="6" max="6" width="20" customWidth="1"/>
    <col min="7" max="7" width="25.8984375" customWidth="1"/>
    <col min="8" max="8" width="19.69921875" customWidth="1"/>
    <col min="9" max="9" width="23.09765625" customWidth="1"/>
    <col min="10" max="10" width="22" bestFit="1" customWidth="1"/>
    <col min="11" max="11" width="24.19921875" customWidth="1"/>
    <col min="12" max="12" width="21.3984375" customWidth="1"/>
    <col min="13" max="13" width="25.59765625" customWidth="1"/>
    <col min="14" max="14" width="22.8984375" customWidth="1"/>
  </cols>
  <sheetData>
    <row r="1" spans="1:12" x14ac:dyDescent="0.3">
      <c r="A1" s="86" t="s">
        <v>116</v>
      </c>
      <c r="B1" s="85"/>
    </row>
    <row r="2" spans="1:12" x14ac:dyDescent="0.3">
      <c r="A2" t="s">
        <v>127</v>
      </c>
    </row>
    <row r="3" spans="1:12" x14ac:dyDescent="0.3">
      <c r="A3" s="141"/>
    </row>
    <row r="4" spans="1:12" x14ac:dyDescent="0.3">
      <c r="B4" s="147" t="s">
        <v>131</v>
      </c>
      <c r="C4" s="147"/>
      <c r="D4" s="147"/>
      <c r="E4" s="148" t="s">
        <v>169</v>
      </c>
      <c r="F4" s="149"/>
      <c r="G4" s="150"/>
      <c r="H4" s="105" t="s">
        <v>168</v>
      </c>
      <c r="I4" s="132" t="s">
        <v>170</v>
      </c>
      <c r="J4" s="105" t="s">
        <v>171</v>
      </c>
      <c r="K4" s="105" t="s">
        <v>173</v>
      </c>
      <c r="L4" s="105" t="s">
        <v>172</v>
      </c>
    </row>
    <row r="5" spans="1:12" x14ac:dyDescent="0.3">
      <c r="B5" s="135" t="s">
        <v>227</v>
      </c>
      <c r="C5" s="135" t="s">
        <v>226</v>
      </c>
      <c r="D5" s="135" t="s">
        <v>224</v>
      </c>
      <c r="E5" s="135" t="s">
        <v>228</v>
      </c>
      <c r="F5" s="135" t="s">
        <v>229</v>
      </c>
      <c r="G5" s="135" t="s">
        <v>230</v>
      </c>
      <c r="H5" s="135" t="s">
        <v>231</v>
      </c>
      <c r="I5" s="135" t="s">
        <v>232</v>
      </c>
      <c r="J5" s="135" t="s">
        <v>233</v>
      </c>
      <c r="K5" s="135" t="s">
        <v>234</v>
      </c>
      <c r="L5" s="135" t="s">
        <v>235</v>
      </c>
    </row>
    <row r="6" spans="1:12" x14ac:dyDescent="0.3">
      <c r="A6" t="s">
        <v>202</v>
      </c>
      <c r="B6" s="104">
        <v>0</v>
      </c>
      <c r="C6" s="104">
        <v>0</v>
      </c>
      <c r="D6" s="104">
        <v>0</v>
      </c>
      <c r="E6" s="104">
        <v>0</v>
      </c>
      <c r="F6" s="104">
        <v>0</v>
      </c>
      <c r="G6" s="104">
        <v>0</v>
      </c>
      <c r="H6" s="104">
        <v>0</v>
      </c>
      <c r="I6" s="104">
        <v>0</v>
      </c>
      <c r="J6" s="104">
        <v>0</v>
      </c>
      <c r="K6" s="104">
        <v>0</v>
      </c>
      <c r="L6" s="104">
        <v>0</v>
      </c>
    </row>
    <row r="8" spans="1:12" s="87" customFormat="1" x14ac:dyDescent="0.3"/>
    <row r="9" spans="1:12" x14ac:dyDescent="0.3">
      <c r="A9" s="86" t="s">
        <v>165</v>
      </c>
      <c r="B9" s="85"/>
      <c r="D9" s="159" t="s">
        <v>115</v>
      </c>
      <c r="E9" s="160"/>
      <c r="H9" s="82"/>
      <c r="I9" s="82"/>
      <c r="J9" s="146"/>
      <c r="K9" s="146"/>
    </row>
    <row r="10" spans="1:12" ht="33.6" x14ac:dyDescent="0.3">
      <c r="B10" s="90" t="s">
        <v>114</v>
      </c>
      <c r="C10" s="90" t="s">
        <v>111</v>
      </c>
      <c r="D10" s="142" t="s">
        <v>113</v>
      </c>
      <c r="E10" s="142" t="s">
        <v>112</v>
      </c>
      <c r="H10" s="103"/>
      <c r="I10" s="96"/>
      <c r="J10" s="103"/>
      <c r="K10" s="96"/>
    </row>
    <row r="11" spans="1:12" x14ac:dyDescent="0.3">
      <c r="A11" s="88"/>
      <c r="B11" s="89" t="s">
        <v>129</v>
      </c>
      <c r="C11" s="98" t="str">
        <f>IF(B6=0,"Mode 0","Mode 1")</f>
        <v>Mode 0</v>
      </c>
      <c r="D11" s="107" t="str">
        <f>VLOOKUP(C11,C30:E31,2,FALSE)</f>
        <v>Open</v>
      </c>
      <c r="E11" s="107" t="str">
        <f>VLOOKUP(C11,C30:E31,3,FALSE)</f>
        <v>Open</v>
      </c>
      <c r="H11" s="97"/>
      <c r="I11" s="97"/>
      <c r="J11" s="97"/>
      <c r="K11" s="97"/>
    </row>
    <row r="12" spans="1:12" x14ac:dyDescent="0.3">
      <c r="A12" s="118" t="s">
        <v>125</v>
      </c>
      <c r="B12" s="89" t="s">
        <v>128</v>
      </c>
      <c r="C12" s="98" t="str">
        <f>IF(C6=0,"Mode 0","Mode 1")</f>
        <v>Mode 0</v>
      </c>
      <c r="D12" s="107" t="str">
        <f>VLOOKUP(C12,C30:E31,2,FALSE)</f>
        <v>Open</v>
      </c>
      <c r="E12" s="107" t="str">
        <f>VLOOKUP(C12,C30:E31,3,FALSE)</f>
        <v>Open</v>
      </c>
      <c r="H12" s="97"/>
      <c r="I12" s="97"/>
      <c r="J12" s="97"/>
      <c r="K12" s="97"/>
    </row>
    <row r="13" spans="1:12" x14ac:dyDescent="0.3">
      <c r="A13" s="88"/>
      <c r="B13" s="89" t="s">
        <v>72</v>
      </c>
      <c r="C13" s="98" t="str">
        <f>IF(D6=0,"Mode 0","Mode 1")</f>
        <v>Mode 0</v>
      </c>
      <c r="D13" s="107" t="str">
        <f>VLOOKUP(C13,C30:E31,2,FALSE)</f>
        <v>Open</v>
      </c>
      <c r="E13" s="107" t="str">
        <f>VLOOKUP(C13,C30:E31,3,FALSE)</f>
        <v>Open</v>
      </c>
      <c r="H13" s="97"/>
      <c r="I13" s="97"/>
      <c r="J13" s="97"/>
      <c r="K13" s="97"/>
    </row>
    <row r="14" spans="1:12" x14ac:dyDescent="0.3">
      <c r="A14" s="119" t="s">
        <v>125</v>
      </c>
      <c r="B14" s="89" t="s">
        <v>2</v>
      </c>
      <c r="C14" s="98" t="str">
        <f>IF(E6=0,"Mode 0","Mode 1")</f>
        <v>Mode 0</v>
      </c>
      <c r="D14" s="107" t="str">
        <f>VLOOKUP(C14,C30:E31,2,FALSE)</f>
        <v>Open</v>
      </c>
      <c r="E14" s="107" t="str">
        <f>VLOOKUP(C14,C30:E31,3,FALSE)</f>
        <v>Open</v>
      </c>
      <c r="H14" s="97"/>
      <c r="I14" s="97"/>
      <c r="J14" s="97"/>
      <c r="K14" s="97"/>
    </row>
    <row r="15" spans="1:12" x14ac:dyDescent="0.3">
      <c r="A15" s="119" t="s">
        <v>125</v>
      </c>
      <c r="B15" s="89" t="s">
        <v>88</v>
      </c>
      <c r="C15" s="98" t="str">
        <f>IF(F6=0,"Mode 0","Mode 1")</f>
        <v>Mode 0</v>
      </c>
      <c r="D15" s="107" t="str">
        <f>VLOOKUP(C15,C30:E31,2,FALSE)</f>
        <v>Open</v>
      </c>
      <c r="E15" s="107" t="str">
        <f>VLOOKUP(C15,C30:E31,3,FALSE)</f>
        <v>Open</v>
      </c>
      <c r="H15" s="97"/>
      <c r="I15" s="97"/>
      <c r="J15" s="97"/>
      <c r="K15" s="97"/>
    </row>
    <row r="16" spans="1:12" x14ac:dyDescent="0.3">
      <c r="A16" s="119" t="s">
        <v>125</v>
      </c>
      <c r="B16" s="89" t="s">
        <v>27</v>
      </c>
      <c r="C16" s="98" t="str">
        <f>IF(G6=0,"Mode 0","Mode 1")</f>
        <v>Mode 0</v>
      </c>
      <c r="D16" s="107" t="str">
        <f>VLOOKUP(C16,C30:E31,2,FALSE)</f>
        <v>Open</v>
      </c>
      <c r="E16" s="107" t="str">
        <f>VLOOKUP(C16,C30:E31,3,FALSE)</f>
        <v>Open</v>
      </c>
      <c r="H16" s="97"/>
      <c r="I16" s="97"/>
      <c r="J16" s="97"/>
      <c r="K16" s="97"/>
    </row>
    <row r="17" spans="1:11" x14ac:dyDescent="0.3">
      <c r="A17" s="119" t="s">
        <v>125</v>
      </c>
      <c r="B17" s="89" t="s">
        <v>1</v>
      </c>
      <c r="C17" s="98" t="str">
        <f>IF(H6=0,"Mode 0","Mode 1")</f>
        <v>Mode 0</v>
      </c>
      <c r="D17" s="107" t="str">
        <f>VLOOKUP(C17,C30:E31,2,FALSE)</f>
        <v>Open</v>
      </c>
      <c r="E17" s="107" t="str">
        <f>VLOOKUP(C17,C30:E31,3,FALSE)</f>
        <v>Open</v>
      </c>
      <c r="H17" s="97"/>
      <c r="I17" s="97"/>
      <c r="J17" s="97"/>
      <c r="K17" s="97"/>
    </row>
    <row r="18" spans="1:11" x14ac:dyDescent="0.3">
      <c r="A18" s="119" t="s">
        <v>125</v>
      </c>
      <c r="B18" s="89" t="s">
        <v>0</v>
      </c>
      <c r="C18" s="98" t="str">
        <f>IF(I6=0,"Mode 0","Mode 1")</f>
        <v>Mode 0</v>
      </c>
      <c r="D18" s="107" t="str">
        <f>VLOOKUP(C18,C30:E31,2,FALSE)</f>
        <v>Open</v>
      </c>
      <c r="E18" s="107" t="str">
        <f>VLOOKUP(C18,C30:E31,3,FALSE)</f>
        <v>Open</v>
      </c>
      <c r="H18" s="97"/>
      <c r="I18" s="97"/>
      <c r="J18" s="97"/>
      <c r="K18" s="97"/>
    </row>
    <row r="19" spans="1:11" x14ac:dyDescent="0.3">
      <c r="A19" s="119" t="s">
        <v>125</v>
      </c>
      <c r="B19" s="89" t="s">
        <v>121</v>
      </c>
      <c r="C19" s="98" t="str">
        <f>IF(J6=0,"Mode 0","Mode 1")</f>
        <v>Mode 0</v>
      </c>
      <c r="D19" s="107" t="str">
        <f>VLOOKUP(C19,C30:E31,2,FALSE)</f>
        <v>Open</v>
      </c>
      <c r="E19" s="107" t="str">
        <f>VLOOKUP(C19,C30:E31,3,FALSE)</f>
        <v>Open</v>
      </c>
      <c r="H19" s="97"/>
      <c r="I19" s="97"/>
      <c r="J19" s="97"/>
      <c r="K19" s="97"/>
    </row>
    <row r="20" spans="1:11" x14ac:dyDescent="0.3">
      <c r="A20" s="119" t="s">
        <v>125</v>
      </c>
      <c r="B20" s="89" t="s">
        <v>28</v>
      </c>
      <c r="C20" s="98" t="str">
        <f>IF(K6=0,"Mode 0","Mode 1")</f>
        <v>Mode 0</v>
      </c>
      <c r="D20" s="107" t="str">
        <f>VLOOKUP(C20,C30:E31,2,FALSE)</f>
        <v>Open</v>
      </c>
      <c r="E20" s="107" t="str">
        <f>VLOOKUP(C20,C30:E31,3,FALSE)</f>
        <v>Open</v>
      </c>
      <c r="H20" s="97"/>
      <c r="I20" s="97"/>
      <c r="J20" s="97"/>
      <c r="K20" s="97"/>
    </row>
    <row r="21" spans="1:11" x14ac:dyDescent="0.3">
      <c r="A21" s="119" t="s">
        <v>124</v>
      </c>
      <c r="B21" s="89" t="s">
        <v>130</v>
      </c>
      <c r="C21" s="98" t="str">
        <f>IF(L6=0,"Mode 0","Mode 1")</f>
        <v>Mode 0</v>
      </c>
      <c r="D21" s="107" t="str">
        <f>VLOOKUP(C21,C24:E25,2,FALSE)</f>
        <v>Open</v>
      </c>
      <c r="E21" s="107" t="str">
        <f>VLOOKUP(C21,C24:E25,3,FALSE)</f>
        <v>1.50kΩ</v>
      </c>
      <c r="H21" s="108"/>
      <c r="I21" s="82"/>
      <c r="J21" s="82"/>
      <c r="K21" s="82"/>
    </row>
    <row r="22" spans="1:11" ht="15" customHeight="1" x14ac:dyDescent="0.3">
      <c r="B22" s="88"/>
      <c r="H22" s="82"/>
      <c r="I22" s="82"/>
      <c r="J22" s="82"/>
      <c r="K22" s="82"/>
    </row>
    <row r="23" spans="1:11" s="85" customFormat="1" ht="0.6" hidden="1" customHeight="1" x14ac:dyDescent="0.3">
      <c r="A23" s="116"/>
      <c r="B23" s="117"/>
      <c r="C23" s="118" t="s">
        <v>118</v>
      </c>
      <c r="D23" s="118" t="s">
        <v>110</v>
      </c>
      <c r="E23" s="118" t="s">
        <v>109</v>
      </c>
      <c r="F23" s="116"/>
      <c r="H23" s="82"/>
      <c r="I23" s="82"/>
      <c r="J23" s="82"/>
      <c r="K23" s="82"/>
    </row>
    <row r="24" spans="1:11" s="85" customFormat="1" hidden="1" x14ac:dyDescent="0.3">
      <c r="A24" s="116"/>
      <c r="B24" s="117"/>
      <c r="C24" s="118" t="s">
        <v>108</v>
      </c>
      <c r="D24" s="118" t="s">
        <v>105</v>
      </c>
      <c r="E24" s="118" t="s">
        <v>120</v>
      </c>
      <c r="F24" s="116"/>
      <c r="H24" s="82"/>
      <c r="I24" s="82"/>
      <c r="J24" s="82"/>
      <c r="K24" s="82"/>
    </row>
    <row r="25" spans="1:11" s="85" customFormat="1" hidden="1" x14ac:dyDescent="0.3">
      <c r="A25" s="116"/>
      <c r="B25" s="117"/>
      <c r="C25" s="118" t="s">
        <v>107</v>
      </c>
      <c r="D25" s="118" t="s">
        <v>105</v>
      </c>
      <c r="E25" s="118" t="s">
        <v>105</v>
      </c>
      <c r="F25" s="116"/>
      <c r="H25" s="82"/>
      <c r="I25" s="82"/>
      <c r="J25" s="82"/>
      <c r="K25" s="82"/>
    </row>
    <row r="26" spans="1:11" s="85" customFormat="1" hidden="1" x14ac:dyDescent="0.3">
      <c r="A26" s="116"/>
      <c r="B26" s="117"/>
      <c r="C26" s="118"/>
      <c r="D26" s="118"/>
      <c r="E26" s="118"/>
      <c r="F26" s="116"/>
      <c r="H26" s="82"/>
      <c r="I26" s="82"/>
      <c r="J26" s="82"/>
      <c r="K26" s="82"/>
    </row>
    <row r="27" spans="1:11" s="85" customFormat="1" hidden="1" x14ac:dyDescent="0.3">
      <c r="A27" s="116"/>
      <c r="B27" s="117"/>
      <c r="C27" s="118"/>
      <c r="D27" s="118"/>
      <c r="E27" s="118"/>
      <c r="F27" s="116"/>
      <c r="H27" s="82"/>
      <c r="I27" s="82"/>
      <c r="J27" s="82"/>
      <c r="K27" s="82"/>
    </row>
    <row r="28" spans="1:11" s="85" customFormat="1" ht="0.6" hidden="1" customHeight="1" x14ac:dyDescent="0.3">
      <c r="A28" s="116"/>
      <c r="B28" s="117"/>
      <c r="C28" s="116"/>
      <c r="D28" s="116"/>
      <c r="E28" s="116"/>
      <c r="F28" s="116"/>
      <c r="H28" s="82"/>
      <c r="I28" s="82"/>
      <c r="J28" s="82"/>
      <c r="K28" s="82"/>
    </row>
    <row r="29" spans="1:11" s="85" customFormat="1" hidden="1" x14ac:dyDescent="0.3">
      <c r="A29" s="116"/>
      <c r="B29" s="117"/>
      <c r="C29" s="118" t="s">
        <v>119</v>
      </c>
      <c r="D29" s="118" t="s">
        <v>110</v>
      </c>
      <c r="E29" s="118" t="s">
        <v>109</v>
      </c>
      <c r="F29" s="116"/>
      <c r="H29" s="82"/>
      <c r="I29" s="82"/>
      <c r="J29" s="82"/>
      <c r="K29" s="82"/>
    </row>
    <row r="30" spans="1:11" s="85" customFormat="1" ht="0.6" customHeight="1" x14ac:dyDescent="0.3">
      <c r="A30" s="116"/>
      <c r="B30" s="117"/>
      <c r="C30" s="118" t="s">
        <v>108</v>
      </c>
      <c r="D30" s="118" t="s">
        <v>105</v>
      </c>
      <c r="E30" s="118" t="s">
        <v>105</v>
      </c>
      <c r="F30" s="116"/>
      <c r="H30" s="82"/>
      <c r="I30" s="82"/>
      <c r="J30" s="82"/>
      <c r="K30" s="82"/>
    </row>
    <row r="31" spans="1:11" s="85" customFormat="1" hidden="1" x14ac:dyDescent="0.3">
      <c r="A31" s="116"/>
      <c r="B31" s="117"/>
      <c r="C31" s="118" t="s">
        <v>107</v>
      </c>
      <c r="D31" s="118" t="s">
        <v>106</v>
      </c>
      <c r="E31" s="118" t="s">
        <v>105</v>
      </c>
      <c r="F31" s="116"/>
      <c r="H31" s="82"/>
      <c r="I31" s="82"/>
      <c r="J31" s="82"/>
      <c r="K31" s="82"/>
    </row>
    <row r="32" spans="1:11" s="87" customFormat="1" ht="18" customHeight="1" x14ac:dyDescent="0.3"/>
    <row r="33" spans="1:9" x14ac:dyDescent="0.3">
      <c r="A33" s="86" t="s">
        <v>104</v>
      </c>
    </row>
    <row r="34" spans="1:9" x14ac:dyDescent="0.3">
      <c r="A34" t="s">
        <v>103</v>
      </c>
    </row>
    <row r="35" spans="1:9" x14ac:dyDescent="0.3">
      <c r="A35" t="s">
        <v>147</v>
      </c>
    </row>
    <row r="36" spans="1:9" x14ac:dyDescent="0.3">
      <c r="A36" s="85"/>
    </row>
    <row r="37" spans="1:9" ht="31.2" x14ac:dyDescent="0.3">
      <c r="A37" s="134" t="s">
        <v>225</v>
      </c>
      <c r="B37" s="112" t="s">
        <v>138</v>
      </c>
      <c r="C37" s="143" t="s">
        <v>247</v>
      </c>
      <c r="D37" s="143" t="s">
        <v>248</v>
      </c>
      <c r="E37" s="143" t="s">
        <v>249</v>
      </c>
    </row>
    <row r="38" spans="1:9" x14ac:dyDescent="0.3">
      <c r="A38" s="122"/>
      <c r="B38" s="113">
        <v>0</v>
      </c>
      <c r="C38" s="100" t="s">
        <v>139</v>
      </c>
      <c r="D38" s="100" t="s">
        <v>139</v>
      </c>
      <c r="E38" s="100" t="s">
        <v>139</v>
      </c>
    </row>
    <row r="39" spans="1:9" x14ac:dyDescent="0.3">
      <c r="A39" s="122"/>
      <c r="B39" s="113" t="s">
        <v>140</v>
      </c>
      <c r="C39" s="100" t="s">
        <v>139</v>
      </c>
      <c r="D39" s="100" t="s">
        <v>139</v>
      </c>
      <c r="E39" s="100" t="s">
        <v>140</v>
      </c>
      <c r="F39" s="85"/>
      <c r="G39" s="85"/>
      <c r="H39" s="85"/>
      <c r="I39" s="4"/>
    </row>
    <row r="40" spans="1:9" x14ac:dyDescent="0.3">
      <c r="A40" s="122"/>
      <c r="B40" s="113" t="s">
        <v>141</v>
      </c>
      <c r="C40" s="100" t="s">
        <v>139</v>
      </c>
      <c r="D40" s="100" t="s">
        <v>140</v>
      </c>
      <c r="E40" s="100" t="s">
        <v>139</v>
      </c>
      <c r="F40" s="85"/>
      <c r="G40" s="85"/>
      <c r="H40" s="85"/>
      <c r="I40" s="4"/>
    </row>
    <row r="41" spans="1:9" x14ac:dyDescent="0.3">
      <c r="A41" s="122"/>
      <c r="B41" s="113" t="s">
        <v>142</v>
      </c>
      <c r="C41" s="100" t="s">
        <v>139</v>
      </c>
      <c r="D41" s="100" t="s">
        <v>140</v>
      </c>
      <c r="E41" s="100" t="s">
        <v>140</v>
      </c>
      <c r="F41" s="85"/>
      <c r="G41" s="85"/>
      <c r="H41" s="85"/>
      <c r="I41" s="4"/>
    </row>
    <row r="42" spans="1:9" x14ac:dyDescent="0.3">
      <c r="A42" s="122"/>
      <c r="B42" s="113" t="s">
        <v>143</v>
      </c>
      <c r="C42" s="100">
        <v>1</v>
      </c>
      <c r="D42" s="100" t="s">
        <v>139</v>
      </c>
      <c r="E42" s="100" t="s">
        <v>139</v>
      </c>
      <c r="F42" s="85"/>
      <c r="G42" s="85"/>
      <c r="H42" s="85"/>
      <c r="I42" s="4"/>
    </row>
    <row r="43" spans="1:9" ht="15.6" customHeight="1" x14ac:dyDescent="0.3">
      <c r="A43" s="122"/>
      <c r="B43" s="113" t="s">
        <v>144</v>
      </c>
      <c r="C43" s="100" t="s">
        <v>140</v>
      </c>
      <c r="D43" s="100" t="s">
        <v>139</v>
      </c>
      <c r="E43" s="100" t="s">
        <v>140</v>
      </c>
      <c r="F43" s="85"/>
      <c r="G43" s="85"/>
      <c r="H43" s="85"/>
      <c r="I43" s="4"/>
    </row>
    <row r="44" spans="1:9" x14ac:dyDescent="0.3">
      <c r="A44" s="122"/>
      <c r="B44" s="113" t="s">
        <v>145</v>
      </c>
      <c r="C44" s="100" t="s">
        <v>140</v>
      </c>
      <c r="D44" s="100" t="s">
        <v>140</v>
      </c>
      <c r="E44" s="100" t="s">
        <v>139</v>
      </c>
      <c r="F44" s="85"/>
      <c r="G44" s="85"/>
      <c r="H44" s="85"/>
      <c r="I44" s="4"/>
    </row>
    <row r="45" spans="1:9" x14ac:dyDescent="0.3">
      <c r="A45" s="122"/>
      <c r="B45" s="113" t="s">
        <v>146</v>
      </c>
      <c r="C45" s="100" t="s">
        <v>140</v>
      </c>
      <c r="D45" s="100" t="s">
        <v>140</v>
      </c>
      <c r="E45" s="100" t="s">
        <v>140</v>
      </c>
      <c r="F45" s="85"/>
      <c r="G45" s="85"/>
      <c r="H45" s="85"/>
      <c r="I45" s="4"/>
    </row>
    <row r="46" spans="1:9" x14ac:dyDescent="0.3">
      <c r="B46" s="85"/>
      <c r="C46" s="85"/>
      <c r="D46" s="85"/>
      <c r="E46" s="85"/>
      <c r="F46" s="85"/>
      <c r="G46" s="85"/>
      <c r="H46" s="85"/>
      <c r="I46" s="4"/>
    </row>
    <row r="47" spans="1:9" x14ac:dyDescent="0.3">
      <c r="B47" s="85"/>
      <c r="C47" s="85"/>
      <c r="D47" s="85"/>
      <c r="E47" s="85"/>
      <c r="F47" s="85"/>
      <c r="G47" s="85"/>
      <c r="H47" s="85"/>
      <c r="I47" s="4"/>
    </row>
    <row r="48" spans="1:9" x14ac:dyDescent="0.3">
      <c r="A48" t="s">
        <v>102</v>
      </c>
    </row>
    <row r="49" spans="1:9" x14ac:dyDescent="0.3">
      <c r="A49" t="s">
        <v>183</v>
      </c>
    </row>
    <row r="52" spans="1:9" x14ac:dyDescent="0.3">
      <c r="A52" s="114"/>
      <c r="B52" s="105" t="s">
        <v>184</v>
      </c>
      <c r="C52" s="106" t="s">
        <v>231</v>
      </c>
    </row>
    <row r="53" spans="1:9" x14ac:dyDescent="0.3">
      <c r="A53" s="115"/>
      <c r="B53" s="101" t="s">
        <v>185</v>
      </c>
      <c r="C53" s="100" t="s">
        <v>139</v>
      </c>
    </row>
    <row r="54" spans="1:9" x14ac:dyDescent="0.3">
      <c r="A54" s="115"/>
      <c r="B54" s="101" t="s">
        <v>186</v>
      </c>
      <c r="C54" s="100" t="s">
        <v>140</v>
      </c>
    </row>
    <row r="56" spans="1:9" x14ac:dyDescent="0.3">
      <c r="A56" t="s">
        <v>101</v>
      </c>
    </row>
    <row r="57" spans="1:9" x14ac:dyDescent="0.3">
      <c r="A57" t="s">
        <v>190</v>
      </c>
    </row>
    <row r="60" spans="1:9" x14ac:dyDescent="0.3">
      <c r="A60" s="127"/>
      <c r="B60" s="152" t="s">
        <v>191</v>
      </c>
      <c r="C60" s="152"/>
      <c r="E60" s="50"/>
      <c r="F60" s="50"/>
    </row>
    <row r="61" spans="1:9" x14ac:dyDescent="0.3">
      <c r="A61" s="123"/>
      <c r="B61" s="105" t="s">
        <v>255</v>
      </c>
      <c r="C61" s="106" t="s">
        <v>233</v>
      </c>
      <c r="E61" s="114"/>
      <c r="F61" s="49"/>
    </row>
    <row r="62" spans="1:9" x14ac:dyDescent="0.3">
      <c r="A62" s="125"/>
      <c r="B62" s="102" t="s">
        <v>192</v>
      </c>
      <c r="C62" s="100" t="s">
        <v>139</v>
      </c>
      <c r="E62" s="128"/>
      <c r="F62" s="115"/>
    </row>
    <row r="63" spans="1:9" x14ac:dyDescent="0.3">
      <c r="A63" s="125"/>
      <c r="B63" s="102" t="s">
        <v>193</v>
      </c>
      <c r="C63" s="100" t="s">
        <v>140</v>
      </c>
      <c r="E63" s="128"/>
      <c r="F63" s="115"/>
      <c r="G63" s="4"/>
      <c r="H63" s="4"/>
      <c r="I63" s="4"/>
    </row>
    <row r="66" spans="1:9" x14ac:dyDescent="0.3">
      <c r="A66" t="s">
        <v>155</v>
      </c>
    </row>
    <row r="67" spans="1:9" x14ac:dyDescent="0.3">
      <c r="A67" t="s">
        <v>217</v>
      </c>
    </row>
    <row r="70" spans="1:9" x14ac:dyDescent="0.3">
      <c r="A70" s="114"/>
      <c r="B70" s="105" t="s">
        <v>187</v>
      </c>
      <c r="C70" s="106" t="s">
        <v>232</v>
      </c>
    </row>
    <row r="71" spans="1:9" x14ac:dyDescent="0.3">
      <c r="A71" s="128"/>
      <c r="B71" s="102" t="s">
        <v>188</v>
      </c>
      <c r="C71" s="100" t="s">
        <v>139</v>
      </c>
    </row>
    <row r="72" spans="1:9" ht="31.2" x14ac:dyDescent="0.3">
      <c r="A72" s="128"/>
      <c r="B72" s="102" t="s">
        <v>189</v>
      </c>
      <c r="C72" s="100" t="s">
        <v>140</v>
      </c>
    </row>
    <row r="73" spans="1:9" x14ac:dyDescent="0.3">
      <c r="A73" s="128"/>
      <c r="B73" s="128"/>
      <c r="C73" s="115"/>
    </row>
    <row r="74" spans="1:9" x14ac:dyDescent="0.3">
      <c r="C74" s="81"/>
    </row>
    <row r="75" spans="1:9" x14ac:dyDescent="0.3">
      <c r="A75" t="s">
        <v>158</v>
      </c>
    </row>
    <row r="76" spans="1:9" x14ac:dyDescent="0.3">
      <c r="A76" t="s">
        <v>194</v>
      </c>
    </row>
    <row r="77" spans="1:9" x14ac:dyDescent="0.3">
      <c r="G77" s="4"/>
      <c r="H77" s="4"/>
      <c r="I77" s="4"/>
    </row>
    <row r="78" spans="1:9" x14ac:dyDescent="0.3">
      <c r="G78" s="4"/>
      <c r="H78" s="4"/>
      <c r="I78" s="4"/>
    </row>
    <row r="79" spans="1:9" x14ac:dyDescent="0.3">
      <c r="A79" s="114"/>
      <c r="B79" s="105" t="s">
        <v>195</v>
      </c>
      <c r="C79" s="106" t="s">
        <v>234</v>
      </c>
      <c r="G79" s="4"/>
      <c r="H79" s="4"/>
      <c r="I79" s="4"/>
    </row>
    <row r="80" spans="1:9" x14ac:dyDescent="0.3">
      <c r="A80" s="128"/>
      <c r="B80" s="102" t="s">
        <v>196</v>
      </c>
      <c r="C80" s="100" t="s">
        <v>139</v>
      </c>
      <c r="G80" s="4"/>
      <c r="H80" s="4"/>
      <c r="I80" s="4"/>
    </row>
    <row r="81" spans="1:14" x14ac:dyDescent="0.3">
      <c r="A81" s="128"/>
      <c r="B81" s="102" t="s">
        <v>197</v>
      </c>
      <c r="C81" s="100" t="s">
        <v>140</v>
      </c>
      <c r="G81" s="4"/>
      <c r="H81" s="4"/>
      <c r="I81" s="4"/>
    </row>
    <row r="85" spans="1:14" x14ac:dyDescent="0.3">
      <c r="A85" t="s">
        <v>161</v>
      </c>
    </row>
    <row r="86" spans="1:14" x14ac:dyDescent="0.3">
      <c r="A86" t="s">
        <v>174</v>
      </c>
    </row>
    <row r="87" spans="1:14" x14ac:dyDescent="0.3">
      <c r="A87" t="s">
        <v>198</v>
      </c>
    </row>
    <row r="90" spans="1:14" ht="15.6" customHeight="1" x14ac:dyDescent="0.3">
      <c r="A90" s="85"/>
      <c r="B90" s="82"/>
      <c r="C90" s="109"/>
      <c r="D90" s="109"/>
      <c r="E90" s="109"/>
      <c r="F90" s="82"/>
      <c r="G90" s="82"/>
      <c r="H90" s="109"/>
      <c r="I90" s="109"/>
      <c r="J90" s="85"/>
      <c r="K90" s="85"/>
      <c r="L90" s="85"/>
      <c r="M90" s="85"/>
      <c r="N90" s="85"/>
    </row>
    <row r="91" spans="1:14" ht="15.6" customHeight="1" x14ac:dyDescent="0.3">
      <c r="A91" s="85"/>
      <c r="B91" s="82"/>
      <c r="C91" s="110"/>
      <c r="D91" s="109"/>
      <c r="E91" s="109"/>
      <c r="F91" s="82"/>
      <c r="G91" s="151" t="s">
        <v>236</v>
      </c>
      <c r="H91" s="151"/>
      <c r="I91" s="151"/>
      <c r="J91" s="85"/>
      <c r="K91" s="85"/>
      <c r="L91" s="85"/>
      <c r="M91" s="85"/>
      <c r="N91" s="136"/>
    </row>
    <row r="92" spans="1:14" x14ac:dyDescent="0.3">
      <c r="A92" s="85"/>
      <c r="B92" s="82"/>
      <c r="C92" s="82"/>
      <c r="D92" s="82"/>
      <c r="E92" s="82"/>
      <c r="F92" s="82"/>
      <c r="G92" s="151"/>
      <c r="H92" s="151"/>
      <c r="I92" s="151"/>
      <c r="J92" s="85"/>
      <c r="K92" s="85"/>
      <c r="L92" s="85"/>
      <c r="M92" s="85"/>
      <c r="N92" s="136"/>
    </row>
    <row r="93" spans="1:14" ht="15.6" customHeight="1" x14ac:dyDescent="0.3">
      <c r="A93" s="85"/>
      <c r="B93" s="82"/>
      <c r="C93" s="82"/>
      <c r="D93" s="82"/>
      <c r="E93" s="82"/>
      <c r="F93" s="82"/>
      <c r="G93" s="85"/>
      <c r="H93" s="85"/>
      <c r="I93" s="49"/>
      <c r="J93" s="85"/>
      <c r="K93" s="85"/>
      <c r="L93" s="85"/>
      <c r="M93" s="85"/>
      <c r="N93" s="85"/>
    </row>
    <row r="94" spans="1:14" ht="16.95" customHeight="1" x14ac:dyDescent="0.3">
      <c r="A94" s="97"/>
      <c r="B94" s="97"/>
      <c r="C94" s="97"/>
      <c r="D94" s="82"/>
      <c r="E94" s="50"/>
      <c r="F94" s="97"/>
      <c r="G94" s="138" t="s">
        <v>199</v>
      </c>
      <c r="H94" s="166" t="s">
        <v>239</v>
      </c>
      <c r="I94" s="166"/>
      <c r="J94" s="85"/>
      <c r="K94" s="85"/>
      <c r="L94" s="85"/>
      <c r="M94" s="85"/>
      <c r="N94" s="85"/>
    </row>
    <row r="95" spans="1:14" ht="31.2" x14ac:dyDescent="0.3">
      <c r="A95" s="97"/>
      <c r="B95" s="97"/>
      <c r="C95" s="97"/>
      <c r="D95" s="82"/>
      <c r="E95" s="50"/>
      <c r="F95" s="97"/>
      <c r="G95" s="102" t="s">
        <v>201</v>
      </c>
      <c r="H95" s="167" t="s">
        <v>139</v>
      </c>
      <c r="I95" s="167"/>
      <c r="J95" s="85"/>
      <c r="K95" s="85"/>
      <c r="L95" s="85"/>
      <c r="M95" s="85"/>
      <c r="N95" s="85"/>
    </row>
    <row r="96" spans="1:14" x14ac:dyDescent="0.3">
      <c r="A96" s="85"/>
      <c r="B96" s="82"/>
      <c r="C96" s="82"/>
      <c r="D96" s="82"/>
      <c r="E96" s="50"/>
      <c r="F96" s="50"/>
      <c r="G96" s="102" t="s">
        <v>200</v>
      </c>
      <c r="H96" s="167" t="s">
        <v>140</v>
      </c>
      <c r="I96" s="167"/>
      <c r="J96" s="85"/>
      <c r="K96" s="85"/>
      <c r="L96" s="85"/>
      <c r="M96" s="85"/>
      <c r="N96" s="85"/>
    </row>
    <row r="97" spans="1:21" x14ac:dyDescent="0.3">
      <c r="A97" s="110"/>
      <c r="B97" s="110"/>
      <c r="C97" s="110"/>
      <c r="D97" s="82"/>
      <c r="E97" s="82"/>
      <c r="F97" s="110"/>
      <c r="G97" s="110"/>
      <c r="H97" s="110"/>
      <c r="I97" s="82"/>
      <c r="J97" s="85"/>
      <c r="K97" s="82"/>
      <c r="L97" s="82"/>
      <c r="M97" s="82"/>
      <c r="N97" s="82"/>
      <c r="O97" s="82"/>
      <c r="P97" s="82"/>
      <c r="Q97" s="82"/>
      <c r="R97" s="82"/>
      <c r="S97" s="82"/>
      <c r="T97" s="82"/>
      <c r="U97" s="82"/>
    </row>
    <row r="98" spans="1:21" ht="15.6" customHeight="1" x14ac:dyDescent="0.3">
      <c r="A98" s="114"/>
      <c r="B98" s="82"/>
      <c r="C98" s="82"/>
      <c r="D98" s="82"/>
      <c r="E98" s="82"/>
      <c r="F98" s="82"/>
      <c r="G98" s="85"/>
      <c r="H98" s="49"/>
      <c r="I98" s="82"/>
      <c r="J98" s="85"/>
      <c r="K98" s="82"/>
      <c r="L98" s="82"/>
      <c r="M98" s="82"/>
      <c r="N98" s="82"/>
      <c r="O98" s="82"/>
      <c r="P98" s="82"/>
      <c r="Q98" s="82"/>
      <c r="R98" s="82"/>
      <c r="S98" s="82"/>
      <c r="T98" s="82"/>
      <c r="U98" s="82"/>
    </row>
    <row r="99" spans="1:21" x14ac:dyDescent="0.3">
      <c r="A99" s="115"/>
      <c r="B99" s="82"/>
      <c r="C99" s="82"/>
      <c r="D99" s="110"/>
      <c r="E99" s="110"/>
      <c r="F99" s="110"/>
      <c r="G99" s="85"/>
      <c r="H99" s="115"/>
      <c r="I99" s="82"/>
      <c r="J99" s="85"/>
      <c r="K99" s="82"/>
      <c r="L99" s="82"/>
      <c r="M99" s="82"/>
      <c r="N99" s="82"/>
      <c r="O99" s="82"/>
      <c r="P99" s="82"/>
      <c r="Q99" s="82"/>
      <c r="R99" s="82"/>
      <c r="S99" s="82"/>
      <c r="T99" s="82"/>
      <c r="U99" s="82"/>
    </row>
    <row r="100" spans="1:21" ht="24" customHeight="1" x14ac:dyDescent="0.3">
      <c r="A100" s="115"/>
      <c r="B100" s="82"/>
      <c r="C100" s="82"/>
      <c r="D100" s="161" t="s">
        <v>238</v>
      </c>
      <c r="E100" s="162"/>
      <c r="F100" s="49"/>
      <c r="G100" s="85"/>
      <c r="H100" s="115"/>
      <c r="I100" s="82"/>
      <c r="J100" s="109"/>
      <c r="K100" s="153" t="s">
        <v>244</v>
      </c>
      <c r="L100" s="154"/>
      <c r="M100" s="82"/>
      <c r="N100" s="82"/>
      <c r="O100" s="82"/>
      <c r="P100" s="82"/>
      <c r="Q100" s="82"/>
      <c r="R100" s="82"/>
      <c r="S100" s="82"/>
      <c r="T100" s="82"/>
      <c r="U100" s="82"/>
    </row>
    <row r="101" spans="1:21" s="82" customFormat="1" ht="26.4" customHeight="1" x14ac:dyDescent="0.3">
      <c r="A101" s="115"/>
      <c r="D101" s="163"/>
      <c r="E101" s="164"/>
      <c r="F101" s="115"/>
      <c r="G101" s="85"/>
      <c r="H101" s="115"/>
      <c r="J101" s="109"/>
      <c r="K101" s="155"/>
      <c r="L101" s="156"/>
    </row>
    <row r="102" spans="1:21" s="82" customFormat="1" x14ac:dyDescent="0.3">
      <c r="A102" s="115"/>
      <c r="D102" s="115"/>
      <c r="E102" s="115"/>
      <c r="F102" s="115"/>
      <c r="G102" s="85"/>
      <c r="H102" s="115"/>
      <c r="J102" s="115"/>
      <c r="K102" s="115"/>
      <c r="L102" s="115"/>
      <c r="R102" s="110"/>
      <c r="S102" s="110"/>
      <c r="T102" s="110"/>
    </row>
    <row r="103" spans="1:21" x14ac:dyDescent="0.3">
      <c r="A103" s="85"/>
      <c r="B103" s="82"/>
      <c r="C103" s="82"/>
      <c r="D103" s="165" t="s">
        <v>237</v>
      </c>
      <c r="E103" s="158"/>
      <c r="F103" s="115"/>
      <c r="G103" s="82"/>
      <c r="H103" s="115"/>
      <c r="I103" s="82"/>
      <c r="J103" s="110"/>
      <c r="K103" s="165" t="s">
        <v>237</v>
      </c>
      <c r="L103" s="158"/>
      <c r="M103" s="82"/>
      <c r="N103" s="82"/>
      <c r="O103" s="82"/>
      <c r="P103" s="82"/>
      <c r="Q103" s="82"/>
      <c r="R103" s="97"/>
      <c r="S103" s="97"/>
      <c r="T103" s="49"/>
      <c r="U103" s="82"/>
    </row>
    <row r="104" spans="1:21" x14ac:dyDescent="0.3">
      <c r="A104" s="85"/>
      <c r="B104" s="82"/>
      <c r="C104" s="82"/>
      <c r="D104" s="138" t="s">
        <v>166</v>
      </c>
      <c r="E104" s="139" t="s">
        <v>228</v>
      </c>
      <c r="F104" s="115"/>
      <c r="G104" s="82"/>
      <c r="H104" s="115"/>
      <c r="I104" s="82"/>
      <c r="J104" s="114"/>
      <c r="K104" s="138" t="s">
        <v>167</v>
      </c>
      <c r="L104" s="139" t="s">
        <v>123</v>
      </c>
      <c r="M104" s="82"/>
      <c r="N104" s="82"/>
      <c r="O104" s="82"/>
      <c r="P104" s="82"/>
      <c r="Q104" s="82"/>
      <c r="R104" s="97"/>
      <c r="S104" s="97"/>
      <c r="T104" s="115"/>
      <c r="U104" s="82"/>
    </row>
    <row r="105" spans="1:21" x14ac:dyDescent="0.3">
      <c r="A105" s="85"/>
      <c r="B105" s="82"/>
      <c r="C105" s="82"/>
      <c r="D105" s="101" t="s">
        <v>218</v>
      </c>
      <c r="E105" s="131" t="s">
        <v>139</v>
      </c>
      <c r="F105" s="115"/>
      <c r="G105" s="85"/>
      <c r="H105" s="82"/>
      <c r="I105" s="82"/>
      <c r="J105" s="115"/>
      <c r="K105" s="101" t="s">
        <v>175</v>
      </c>
      <c r="L105" s="131" t="s">
        <v>139</v>
      </c>
      <c r="M105" s="82"/>
      <c r="N105" s="82"/>
      <c r="O105" s="82"/>
      <c r="P105" s="82"/>
      <c r="Q105" s="82"/>
      <c r="R105" s="115"/>
      <c r="S105" s="115"/>
      <c r="T105" s="115"/>
      <c r="U105" s="82"/>
    </row>
    <row r="106" spans="1:21" x14ac:dyDescent="0.3">
      <c r="A106" s="85"/>
      <c r="B106" s="82"/>
      <c r="C106" s="82"/>
      <c r="D106" s="101" t="s">
        <v>219</v>
      </c>
      <c r="E106" s="131" t="s">
        <v>140</v>
      </c>
      <c r="F106" s="115"/>
      <c r="G106" s="85"/>
      <c r="H106" s="82"/>
      <c r="I106" s="82"/>
      <c r="J106" s="115"/>
      <c r="K106" s="101" t="s">
        <v>176</v>
      </c>
      <c r="L106" s="131" t="s">
        <v>140</v>
      </c>
      <c r="M106" s="82"/>
      <c r="N106" s="82"/>
      <c r="O106" s="82"/>
      <c r="P106" s="82"/>
      <c r="Q106" s="82"/>
      <c r="R106" s="110"/>
      <c r="S106" s="110"/>
      <c r="T106" s="115"/>
      <c r="U106" s="82"/>
    </row>
    <row r="107" spans="1:21" ht="15.6" customHeight="1" x14ac:dyDescent="0.3">
      <c r="A107" s="85"/>
      <c r="B107" s="85"/>
      <c r="C107" s="85"/>
      <c r="D107" s="85"/>
      <c r="E107" s="85"/>
      <c r="F107" s="85"/>
      <c r="G107" s="85"/>
      <c r="H107" s="97"/>
      <c r="I107" s="97"/>
      <c r="J107" s="85"/>
      <c r="K107" s="109"/>
      <c r="L107" s="109"/>
      <c r="M107" s="82"/>
      <c r="N107" s="82"/>
      <c r="O107" s="82"/>
      <c r="P107" s="82"/>
      <c r="Q107" s="82"/>
      <c r="R107" s="114"/>
      <c r="S107" s="49"/>
      <c r="T107" s="115"/>
      <c r="U107" s="82"/>
    </row>
    <row r="108" spans="1:21" x14ac:dyDescent="0.3">
      <c r="A108" s="85"/>
      <c r="B108" s="85"/>
      <c r="C108" s="85"/>
      <c r="D108" s="85"/>
      <c r="E108" s="85"/>
      <c r="F108" s="85"/>
      <c r="G108" s="85"/>
      <c r="H108" s="97"/>
      <c r="I108" s="97"/>
      <c r="J108" s="85"/>
      <c r="K108" s="82"/>
      <c r="L108" s="82"/>
      <c r="M108" s="82"/>
      <c r="N108" s="82"/>
      <c r="O108" s="82"/>
      <c r="P108" s="82"/>
      <c r="Q108" s="82"/>
      <c r="R108" s="115"/>
      <c r="S108" s="115"/>
      <c r="T108" s="115"/>
      <c r="U108" s="82"/>
    </row>
    <row r="109" spans="1:21" ht="15.6" customHeight="1" x14ac:dyDescent="0.3">
      <c r="A109" s="85"/>
      <c r="B109" s="153" t="s">
        <v>240</v>
      </c>
      <c r="C109" s="154"/>
      <c r="D109" s="85"/>
      <c r="E109" s="85"/>
      <c r="F109" s="153" t="s">
        <v>242</v>
      </c>
      <c r="G109" s="154"/>
      <c r="H109" s="82"/>
      <c r="I109" s="153" t="s">
        <v>245</v>
      </c>
      <c r="J109" s="154"/>
      <c r="K109" s="114"/>
      <c r="L109" s="49"/>
      <c r="M109" s="153" t="s">
        <v>246</v>
      </c>
      <c r="N109" s="154"/>
      <c r="O109" s="82"/>
      <c r="P109" s="82"/>
      <c r="Q109" s="82"/>
      <c r="R109" s="115"/>
      <c r="S109" s="115"/>
      <c r="T109" s="115"/>
      <c r="U109" s="82"/>
    </row>
    <row r="110" spans="1:21" ht="14.4" customHeight="1" x14ac:dyDescent="0.3">
      <c r="A110" s="85"/>
      <c r="B110" s="155"/>
      <c r="C110" s="156"/>
      <c r="D110" s="85"/>
      <c r="E110" s="85"/>
      <c r="F110" s="155"/>
      <c r="G110" s="156"/>
      <c r="H110" s="110"/>
      <c r="I110" s="155"/>
      <c r="J110" s="156"/>
      <c r="K110" s="128"/>
      <c r="L110" s="115"/>
      <c r="M110" s="155"/>
      <c r="N110" s="156"/>
      <c r="O110" s="82"/>
      <c r="P110" s="82"/>
      <c r="Q110" s="82"/>
      <c r="R110" s="82"/>
      <c r="S110" s="82"/>
      <c r="T110" s="82"/>
      <c r="U110" s="82"/>
    </row>
    <row r="111" spans="1:21" x14ac:dyDescent="0.3">
      <c r="A111" s="85"/>
      <c r="B111" s="85"/>
      <c r="C111" s="85"/>
      <c r="D111" s="85"/>
      <c r="E111" s="85"/>
      <c r="F111" s="85"/>
      <c r="G111" s="85"/>
      <c r="H111" s="103"/>
      <c r="I111" s="85"/>
      <c r="J111" s="85"/>
      <c r="K111" s="128"/>
      <c r="L111" s="115"/>
      <c r="M111" s="85"/>
      <c r="N111" s="85"/>
      <c r="O111" s="82"/>
      <c r="P111" s="82"/>
      <c r="Q111" s="82"/>
      <c r="R111" s="82"/>
      <c r="S111" s="82"/>
      <c r="T111" s="82"/>
      <c r="U111" s="82"/>
    </row>
    <row r="112" spans="1:21" ht="30" customHeight="1" x14ac:dyDescent="0.3">
      <c r="A112" s="85"/>
      <c r="B112" s="157" t="s">
        <v>241</v>
      </c>
      <c r="C112" s="158"/>
      <c r="D112" s="85"/>
      <c r="E112" s="85"/>
      <c r="F112" s="165" t="s">
        <v>220</v>
      </c>
      <c r="G112" s="158"/>
      <c r="H112" s="115"/>
      <c r="I112" s="157" t="s">
        <v>243</v>
      </c>
      <c r="J112" s="158"/>
      <c r="K112" s="82"/>
      <c r="L112" s="82"/>
      <c r="M112" s="109"/>
      <c r="N112" s="110"/>
      <c r="O112" s="82"/>
      <c r="P112" s="97"/>
      <c r="Q112" s="97"/>
      <c r="R112" s="82"/>
      <c r="S112" s="82"/>
      <c r="T112" s="97"/>
      <c r="U112" s="97"/>
    </row>
    <row r="113" spans="1:21" ht="31.95" customHeight="1" x14ac:dyDescent="0.3">
      <c r="A113" s="85"/>
      <c r="B113" s="140" t="s">
        <v>181</v>
      </c>
      <c r="C113" s="139" t="s">
        <v>229</v>
      </c>
      <c r="D113" s="85"/>
      <c r="E113" s="85"/>
      <c r="F113" s="105" t="s">
        <v>167</v>
      </c>
      <c r="G113" s="130" t="s">
        <v>230</v>
      </c>
      <c r="H113" s="115"/>
      <c r="I113" s="105" t="s">
        <v>221</v>
      </c>
      <c r="J113" s="130" t="s">
        <v>228</v>
      </c>
      <c r="K113" s="82"/>
      <c r="L113" s="82"/>
      <c r="M113" s="114"/>
      <c r="N113" s="49"/>
      <c r="O113" s="82"/>
      <c r="P113" s="97"/>
      <c r="Q113" s="97"/>
      <c r="R113" s="82"/>
      <c r="S113" s="82"/>
      <c r="T113" s="97"/>
      <c r="U113" s="97"/>
    </row>
    <row r="114" spans="1:21" ht="61.95" customHeight="1" x14ac:dyDescent="0.3">
      <c r="A114" s="85"/>
      <c r="B114" s="101" t="s">
        <v>177</v>
      </c>
      <c r="C114" s="131" t="s">
        <v>139</v>
      </c>
      <c r="D114" s="85"/>
      <c r="E114" s="85"/>
      <c r="F114" s="101" t="s">
        <v>175</v>
      </c>
      <c r="G114" s="131" t="s">
        <v>139</v>
      </c>
      <c r="H114" s="115"/>
      <c r="I114" s="102" t="s">
        <v>222</v>
      </c>
      <c r="J114" s="131" t="s">
        <v>139</v>
      </c>
      <c r="K114" s="82"/>
      <c r="L114" s="82"/>
      <c r="M114" s="128"/>
      <c r="N114" s="115"/>
      <c r="O114" s="82"/>
      <c r="P114" s="82"/>
      <c r="Q114" s="97"/>
      <c r="R114" s="97"/>
      <c r="S114" s="82"/>
      <c r="T114" s="82"/>
      <c r="U114" s="82"/>
    </row>
    <row r="115" spans="1:21" ht="42" customHeight="1" x14ac:dyDescent="0.3">
      <c r="A115" s="85"/>
      <c r="B115" s="101" t="s">
        <v>178</v>
      </c>
      <c r="C115" s="131" t="s">
        <v>140</v>
      </c>
      <c r="D115" s="85"/>
      <c r="E115" s="82"/>
      <c r="F115" s="101" t="s">
        <v>176</v>
      </c>
      <c r="G115" s="131" t="s">
        <v>140</v>
      </c>
      <c r="H115" s="103"/>
      <c r="I115" s="102" t="s">
        <v>223</v>
      </c>
      <c r="J115" s="131" t="s">
        <v>140</v>
      </c>
      <c r="K115" s="82"/>
      <c r="L115" s="82"/>
      <c r="M115" s="128"/>
      <c r="N115" s="115"/>
      <c r="O115" s="82"/>
      <c r="P115" s="110"/>
      <c r="Q115" s="97"/>
      <c r="R115" s="97"/>
      <c r="S115" s="82"/>
      <c r="T115" s="110"/>
      <c r="U115" s="110"/>
    </row>
    <row r="116" spans="1:21" x14ac:dyDescent="0.3">
      <c r="A116" s="85"/>
      <c r="B116" s="115"/>
      <c r="C116" s="115"/>
      <c r="D116" s="85"/>
      <c r="E116" s="82"/>
      <c r="F116" s="115"/>
      <c r="G116" s="115"/>
      <c r="H116" s="128"/>
      <c r="I116" s="115"/>
      <c r="J116" s="85"/>
      <c r="K116" s="82"/>
      <c r="L116" s="82"/>
      <c r="M116" s="82"/>
      <c r="N116" s="82"/>
      <c r="O116" s="82"/>
      <c r="P116" s="114"/>
      <c r="Q116" s="115"/>
      <c r="R116" s="115"/>
      <c r="S116" s="82"/>
      <c r="T116" s="103"/>
      <c r="U116" s="49"/>
    </row>
    <row r="117" spans="1:21" x14ac:dyDescent="0.3">
      <c r="A117" s="85"/>
      <c r="B117" s="140" t="s">
        <v>182</v>
      </c>
      <c r="C117" s="139" t="s">
        <v>230</v>
      </c>
      <c r="D117" s="85"/>
      <c r="E117" s="82"/>
      <c r="F117" s="103"/>
      <c r="G117" s="49"/>
      <c r="H117" s="128"/>
      <c r="I117" s="115"/>
      <c r="J117" s="85"/>
      <c r="K117" s="82"/>
      <c r="L117" s="82"/>
      <c r="M117" s="82"/>
      <c r="N117" s="82"/>
      <c r="O117" s="82"/>
      <c r="P117" s="115"/>
      <c r="Q117" s="110"/>
      <c r="R117" s="110"/>
      <c r="S117" s="82"/>
      <c r="T117" s="115"/>
      <c r="U117" s="115"/>
    </row>
    <row r="118" spans="1:21" ht="31.2" x14ac:dyDescent="0.3">
      <c r="A118" s="85"/>
      <c r="B118" s="102" t="s">
        <v>180</v>
      </c>
      <c r="C118" s="131" t="s">
        <v>139</v>
      </c>
      <c r="D118" s="85"/>
      <c r="E118" s="85"/>
      <c r="F118" s="128"/>
      <c r="G118" s="115"/>
      <c r="H118" s="85"/>
      <c r="I118" s="85"/>
      <c r="J118" s="85"/>
      <c r="K118" s="82"/>
      <c r="L118" s="82"/>
      <c r="M118" s="82"/>
      <c r="N118" s="82"/>
      <c r="O118" s="82"/>
      <c r="P118" s="115"/>
      <c r="Q118" s="114"/>
      <c r="R118" s="49"/>
      <c r="S118" s="82"/>
      <c r="T118" s="115"/>
      <c r="U118" s="115"/>
    </row>
    <row r="119" spans="1:21" ht="31.2" x14ac:dyDescent="0.3">
      <c r="A119" s="85"/>
      <c r="B119" s="102" t="s">
        <v>179</v>
      </c>
      <c r="C119" s="131" t="s">
        <v>140</v>
      </c>
      <c r="D119" s="85"/>
      <c r="E119" s="85"/>
      <c r="F119" s="128"/>
      <c r="G119" s="115"/>
      <c r="H119" s="85"/>
      <c r="I119" s="85"/>
      <c r="J119" s="85"/>
      <c r="K119" s="82"/>
      <c r="L119" s="82"/>
      <c r="M119" s="82"/>
      <c r="N119" s="82"/>
      <c r="O119" s="82"/>
      <c r="P119" s="82"/>
      <c r="Q119" s="115"/>
      <c r="R119" s="115"/>
      <c r="S119" s="82"/>
      <c r="T119" s="115"/>
      <c r="U119" s="115"/>
    </row>
    <row r="120" spans="1:21" x14ac:dyDescent="0.3">
      <c r="A120" s="85"/>
      <c r="B120" s="85"/>
      <c r="C120" s="85"/>
      <c r="D120" s="85"/>
      <c r="E120" s="85"/>
      <c r="F120" s="85"/>
      <c r="G120" s="85"/>
      <c r="H120" s="85"/>
      <c r="I120" s="85"/>
      <c r="J120" s="85"/>
      <c r="K120" s="82"/>
      <c r="L120" s="82"/>
      <c r="M120" s="82"/>
      <c r="N120" s="82"/>
      <c r="O120" s="82"/>
      <c r="P120" s="82"/>
      <c r="Q120" s="115"/>
      <c r="R120" s="115"/>
      <c r="S120" s="82"/>
      <c r="T120" s="103"/>
      <c r="U120" s="49"/>
    </row>
    <row r="121" spans="1:21" x14ac:dyDescent="0.3">
      <c r="A121" s="85"/>
      <c r="B121" s="85"/>
      <c r="C121" s="85"/>
      <c r="D121" s="85"/>
      <c r="E121" s="85"/>
      <c r="F121" s="85"/>
      <c r="G121" s="85"/>
      <c r="H121" s="85"/>
      <c r="I121" s="85"/>
      <c r="J121" s="85"/>
      <c r="K121" s="82"/>
      <c r="L121" s="82"/>
      <c r="M121" s="82"/>
      <c r="N121" s="82"/>
      <c r="O121" s="82"/>
      <c r="P121" s="82"/>
      <c r="Q121" s="82"/>
      <c r="R121" s="82"/>
      <c r="S121" s="82"/>
      <c r="T121" s="128"/>
      <c r="U121" s="115"/>
    </row>
    <row r="122" spans="1:21" x14ac:dyDescent="0.3">
      <c r="A122" s="85"/>
      <c r="B122" s="85"/>
      <c r="C122" s="85"/>
      <c r="D122" s="85"/>
      <c r="E122" s="85"/>
      <c r="F122" s="85"/>
      <c r="G122" s="85"/>
      <c r="H122" s="85"/>
      <c r="I122" s="85"/>
      <c r="J122" s="85"/>
      <c r="K122" s="82"/>
      <c r="L122" s="82"/>
      <c r="M122" s="82"/>
      <c r="N122" s="82"/>
      <c r="O122" s="82"/>
      <c r="P122" s="82"/>
      <c r="Q122" s="82"/>
      <c r="R122" s="82"/>
      <c r="S122" s="82"/>
      <c r="T122" s="128"/>
      <c r="U122" s="115"/>
    </row>
    <row r="123" spans="1:21" x14ac:dyDescent="0.3">
      <c r="A123" s="85"/>
      <c r="B123" s="85"/>
      <c r="C123" s="85"/>
      <c r="D123" s="85"/>
      <c r="E123" s="85"/>
      <c r="F123" s="85"/>
      <c r="G123" s="85"/>
      <c r="H123" s="85"/>
      <c r="I123" s="85"/>
      <c r="J123" s="85"/>
      <c r="K123" s="85"/>
      <c r="L123" s="85"/>
      <c r="M123" s="85"/>
      <c r="N123" s="85"/>
    </row>
    <row r="126" spans="1:21" x14ac:dyDescent="0.3">
      <c r="B126" s="4"/>
      <c r="C126" s="4"/>
    </row>
    <row r="164" spans="1:14" x14ac:dyDescent="0.3">
      <c r="A164" s="82"/>
      <c r="B164" s="97"/>
      <c r="C164" s="97"/>
      <c r="D164" s="82"/>
      <c r="E164" s="82"/>
      <c r="F164" s="97"/>
      <c r="G164" s="97"/>
      <c r="H164" s="82"/>
      <c r="I164" s="97"/>
      <c r="J164" s="97"/>
      <c r="K164" s="82"/>
      <c r="L164" s="82"/>
      <c r="M164" s="97"/>
      <c r="N164" s="97"/>
    </row>
    <row r="165" spans="1:14" x14ac:dyDescent="0.3">
      <c r="A165" s="82"/>
      <c r="B165" s="97"/>
      <c r="C165" s="97"/>
      <c r="D165" s="82"/>
      <c r="E165" s="82"/>
      <c r="F165" s="97"/>
      <c r="G165" s="97"/>
      <c r="H165" s="82"/>
      <c r="I165" s="97"/>
      <c r="J165" s="97"/>
      <c r="K165" s="82"/>
      <c r="L165" s="82"/>
      <c r="M165" s="97"/>
      <c r="N165" s="97"/>
    </row>
    <row r="166" spans="1:14" x14ac:dyDescent="0.3">
      <c r="A166" s="82"/>
      <c r="B166" s="82"/>
      <c r="C166" s="82"/>
      <c r="D166" s="82"/>
      <c r="E166" s="82"/>
      <c r="F166" s="82"/>
      <c r="G166" s="82"/>
      <c r="H166" s="82"/>
      <c r="I166" s="82"/>
      <c r="J166" s="82"/>
      <c r="K166" s="82"/>
      <c r="L166" s="82"/>
      <c r="M166" s="82"/>
      <c r="N166" s="82"/>
    </row>
    <row r="167" spans="1:14" x14ac:dyDescent="0.3">
      <c r="A167" s="82"/>
      <c r="B167" s="110"/>
      <c r="C167" s="110"/>
      <c r="D167" s="82"/>
      <c r="E167" s="82"/>
      <c r="F167" s="109"/>
      <c r="G167" s="110"/>
      <c r="H167" s="82"/>
      <c r="I167" s="82"/>
      <c r="J167" s="82"/>
      <c r="K167" s="82"/>
      <c r="L167" s="82"/>
      <c r="M167" s="109"/>
      <c r="N167" s="110"/>
    </row>
    <row r="168" spans="1:14" x14ac:dyDescent="0.3">
      <c r="A168" s="82"/>
      <c r="B168" s="114"/>
      <c r="C168" s="49"/>
      <c r="D168" s="82"/>
      <c r="E168" s="82"/>
      <c r="F168" s="103"/>
      <c r="G168" s="49"/>
      <c r="H168" s="82"/>
      <c r="I168" s="82"/>
      <c r="J168" s="82"/>
      <c r="K168" s="82"/>
      <c r="L168" s="82"/>
      <c r="M168" s="114"/>
      <c r="N168" s="49"/>
    </row>
    <row r="169" spans="1:14" x14ac:dyDescent="0.3">
      <c r="A169" s="82"/>
      <c r="B169" s="115"/>
      <c r="C169" s="115"/>
      <c r="D169" s="82"/>
      <c r="E169" s="82"/>
      <c r="F169" s="115"/>
      <c r="G169" s="115"/>
      <c r="H169" s="82"/>
      <c r="I169" s="82"/>
      <c r="J169" s="82"/>
      <c r="K169" s="82"/>
      <c r="L169" s="82"/>
      <c r="M169" s="128"/>
      <c r="N169" s="115"/>
    </row>
    <row r="170" spans="1:14" x14ac:dyDescent="0.3">
      <c r="A170" s="82"/>
      <c r="B170" s="115"/>
      <c r="C170" s="115"/>
      <c r="D170" s="82"/>
      <c r="E170" s="82"/>
      <c r="F170" s="115"/>
      <c r="G170" s="115"/>
      <c r="H170" s="82"/>
      <c r="I170" s="82"/>
      <c r="J170" s="82"/>
      <c r="K170" s="82"/>
      <c r="L170" s="82"/>
      <c r="M170" s="128"/>
      <c r="N170" s="115"/>
    </row>
    <row r="171" spans="1:14" x14ac:dyDescent="0.3">
      <c r="A171" s="82"/>
      <c r="B171" s="82"/>
      <c r="C171" s="82"/>
      <c r="D171" s="82"/>
      <c r="E171" s="82"/>
      <c r="F171" s="115"/>
      <c r="G171" s="115"/>
      <c r="H171" s="82"/>
      <c r="I171" s="82"/>
      <c r="J171" s="82"/>
      <c r="K171" s="82"/>
      <c r="L171" s="82"/>
      <c r="M171" s="82"/>
      <c r="N171" s="82"/>
    </row>
    <row r="172" spans="1:14" x14ac:dyDescent="0.3">
      <c r="A172" s="82"/>
      <c r="B172" s="82"/>
      <c r="C172" s="82"/>
      <c r="D172" s="82"/>
      <c r="E172" s="82"/>
      <c r="F172" s="103"/>
      <c r="G172" s="49"/>
      <c r="H172" s="82"/>
      <c r="I172" s="82"/>
      <c r="J172" s="82"/>
      <c r="K172" s="82"/>
      <c r="L172" s="82"/>
      <c r="M172" s="82"/>
      <c r="N172" s="82"/>
    </row>
    <row r="173" spans="1:14" x14ac:dyDescent="0.3">
      <c r="A173" s="82"/>
      <c r="B173" s="82"/>
      <c r="C173" s="82"/>
      <c r="D173" s="82"/>
      <c r="E173" s="82"/>
      <c r="F173" s="128"/>
      <c r="G173" s="115"/>
      <c r="H173" s="82"/>
      <c r="I173" s="82"/>
      <c r="J173" s="82"/>
      <c r="K173" s="82"/>
      <c r="L173" s="82"/>
      <c r="M173" s="82"/>
      <c r="N173" s="82"/>
    </row>
    <row r="174" spans="1:14" x14ac:dyDescent="0.3">
      <c r="A174" s="82"/>
      <c r="B174" s="82"/>
      <c r="C174" s="82"/>
      <c r="D174" s="82"/>
      <c r="E174" s="82"/>
      <c r="F174" s="128"/>
      <c r="G174" s="115"/>
      <c r="H174" s="82"/>
      <c r="I174" s="82"/>
      <c r="J174" s="82"/>
      <c r="K174" s="82"/>
      <c r="L174" s="82"/>
      <c r="M174" s="82"/>
      <c r="N174" s="82"/>
    </row>
    <row r="175" spans="1:14" x14ac:dyDescent="0.3">
      <c r="A175" s="82"/>
      <c r="B175" s="82"/>
      <c r="C175" s="82"/>
      <c r="D175" s="82"/>
      <c r="E175" s="82"/>
      <c r="F175" s="82"/>
      <c r="G175" s="82"/>
      <c r="H175" s="82"/>
      <c r="I175" s="82"/>
      <c r="J175" s="82"/>
      <c r="K175" s="82"/>
      <c r="L175" s="82"/>
      <c r="M175" s="82"/>
      <c r="N175" s="82"/>
    </row>
    <row r="176" spans="1:14" x14ac:dyDescent="0.3">
      <c r="A176" s="82"/>
      <c r="B176" s="82"/>
      <c r="C176" s="82"/>
      <c r="D176" s="82"/>
      <c r="E176" s="82"/>
      <c r="F176" s="82"/>
      <c r="G176" s="82"/>
      <c r="H176" s="82"/>
      <c r="I176" s="82"/>
      <c r="J176" s="82"/>
      <c r="K176" s="82"/>
      <c r="L176" s="82"/>
      <c r="M176" s="82"/>
      <c r="N176" s="82"/>
    </row>
  </sheetData>
  <mergeCells count="20">
    <mergeCell ref="I109:J110"/>
    <mergeCell ref="M109:N110"/>
    <mergeCell ref="I112:J112"/>
    <mergeCell ref="H94:I94"/>
    <mergeCell ref="H95:I95"/>
    <mergeCell ref="H96:I96"/>
    <mergeCell ref="K100:L101"/>
    <mergeCell ref="K103:L103"/>
    <mergeCell ref="B109:C110"/>
    <mergeCell ref="B112:C112"/>
    <mergeCell ref="D9:E9"/>
    <mergeCell ref="D100:E101"/>
    <mergeCell ref="F109:G110"/>
    <mergeCell ref="F112:G112"/>
    <mergeCell ref="D103:E103"/>
    <mergeCell ref="J9:K9"/>
    <mergeCell ref="B4:D4"/>
    <mergeCell ref="E4:G4"/>
    <mergeCell ref="G91:I92"/>
    <mergeCell ref="B60:C60"/>
  </mergeCells>
  <dataValidations count="2">
    <dataValidation type="decimal" allowBlank="1" showInputMessage="1" showErrorMessage="1" sqref="B6:N6" xr:uid="{9C525810-391F-42B3-8C2D-1D4CFF5BAE39}">
      <formula1>0</formula1>
      <formula2>1</formula2>
    </dataValidation>
    <dataValidation type="list" allowBlank="1" showInputMessage="1" showErrorMessage="1" sqref="C46:C47" xr:uid="{B5F607D0-600B-4BC7-83EC-966B9411E2DE}">
      <formula1>#REF!</formula1>
    </dataValidation>
  </dataValidation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A40F80-6EFD-48DF-BED5-192F41F5C1E3}">
  <dimension ref="A1:DU184"/>
  <sheetViews>
    <sheetView tabSelected="1" topLeftCell="A31" zoomScale="70" zoomScaleNormal="70" zoomScaleSheetLayoutView="59" workbookViewId="0">
      <selection activeCell="D60" sqref="D60"/>
    </sheetView>
  </sheetViews>
  <sheetFormatPr defaultColWidth="10.8984375" defaultRowHeight="15.6" outlineLevelRow="1" x14ac:dyDescent="0.3"/>
  <cols>
    <col min="1" max="1" width="24.8984375" style="3" customWidth="1"/>
    <col min="2" max="2" width="30.59765625" style="3" customWidth="1"/>
    <col min="3" max="3" width="20.59765625" style="3" customWidth="1"/>
    <col min="4" max="4" width="86.19921875" style="42" customWidth="1"/>
    <col min="5" max="5" width="102.8984375" style="3" customWidth="1"/>
    <col min="6" max="8" width="31.5" style="3" customWidth="1"/>
    <col min="9" max="9" width="10.8984375" style="3"/>
    <col min="10" max="10" width="17.5" style="3" customWidth="1"/>
    <col min="11" max="11" width="38.5" style="3" customWidth="1"/>
    <col min="12" max="12" width="70.59765625" style="3" customWidth="1"/>
    <col min="13" max="13" width="16.8984375" style="3" customWidth="1"/>
    <col min="14" max="14" width="31.3984375" style="3" customWidth="1"/>
    <col min="15" max="16" width="28.09765625" style="3" customWidth="1"/>
    <col min="17" max="18" width="15.5" style="3" customWidth="1"/>
    <col min="19" max="19" width="14.69921875" style="3" customWidth="1"/>
    <col min="20" max="20" width="13.5" style="3" bestFit="1" customWidth="1"/>
    <col min="21" max="21" width="14.3984375" style="3" customWidth="1"/>
    <col min="22" max="22" width="14.5" style="3" bestFit="1" customWidth="1"/>
    <col min="23" max="23" width="18.3984375" style="3" customWidth="1"/>
    <col min="24" max="24" width="23" style="3" customWidth="1"/>
    <col min="25" max="25" width="20.59765625" style="3" customWidth="1"/>
    <col min="26" max="26" width="23.09765625" style="3" customWidth="1"/>
    <col min="27" max="27" width="46.3984375" style="3" customWidth="1"/>
    <col min="28" max="28" width="15.5" style="3" bestFit="1" customWidth="1"/>
    <col min="29" max="30" width="10.8984375" style="3"/>
    <col min="31" max="31" width="28" style="3" customWidth="1"/>
    <col min="32" max="16384" width="10.8984375" style="3"/>
  </cols>
  <sheetData>
    <row r="1" spans="1:9" x14ac:dyDescent="0.3">
      <c r="A1" s="36" t="s">
        <v>3</v>
      </c>
      <c r="B1" s="35" t="s">
        <v>4</v>
      </c>
      <c r="C1" s="35" t="s">
        <v>6</v>
      </c>
      <c r="D1" s="35" t="s">
        <v>5</v>
      </c>
      <c r="E1" s="34" t="s">
        <v>7</v>
      </c>
      <c r="F1" s="33" t="s">
        <v>74</v>
      </c>
      <c r="G1" s="33" t="s">
        <v>73</v>
      </c>
      <c r="H1" s="32" t="s">
        <v>14</v>
      </c>
      <c r="I1" s="10"/>
    </row>
    <row r="2" spans="1:9" ht="167.1" customHeight="1" outlineLevel="1" x14ac:dyDescent="0.3">
      <c r="A2" s="184" t="s">
        <v>8</v>
      </c>
      <c r="B2" s="42" t="s">
        <v>10</v>
      </c>
      <c r="C2" s="42">
        <v>17</v>
      </c>
      <c r="D2" s="46" t="s">
        <v>35</v>
      </c>
      <c r="E2" s="31"/>
      <c r="F2" s="42"/>
      <c r="G2" s="42"/>
      <c r="H2" s="14"/>
      <c r="I2" s="10"/>
    </row>
    <row r="3" spans="1:9" ht="183.75" customHeight="1" outlineLevel="1" thickBot="1" x14ac:dyDescent="0.35">
      <c r="A3" s="185"/>
      <c r="B3" s="12" t="s">
        <v>75</v>
      </c>
      <c r="C3" s="12">
        <v>3</v>
      </c>
      <c r="D3" s="2" t="s">
        <v>98</v>
      </c>
      <c r="E3" s="30"/>
      <c r="F3" s="12"/>
      <c r="G3" s="12"/>
      <c r="H3" s="11"/>
      <c r="I3" s="10"/>
    </row>
    <row r="4" spans="1:9" ht="183.75" customHeight="1" outlineLevel="1" x14ac:dyDescent="0.3">
      <c r="A4" s="185"/>
      <c r="B4" s="187" t="s">
        <v>34</v>
      </c>
      <c r="C4" s="187">
        <v>2</v>
      </c>
      <c r="D4" s="46" t="s">
        <v>36</v>
      </c>
      <c r="E4" s="31"/>
      <c r="F4" s="42"/>
      <c r="G4" s="42"/>
      <c r="H4" s="14"/>
      <c r="I4" s="10"/>
    </row>
    <row r="5" spans="1:9" ht="183.75" customHeight="1" outlineLevel="1" thickBot="1" x14ac:dyDescent="0.35">
      <c r="A5" s="186"/>
      <c r="B5" s="188"/>
      <c r="C5" s="188"/>
      <c r="D5" s="78" t="s">
        <v>37</v>
      </c>
      <c r="E5" s="31"/>
      <c r="F5" s="42"/>
      <c r="G5" s="42"/>
      <c r="H5" s="11"/>
      <c r="I5" s="10"/>
    </row>
    <row r="6" spans="1:9" ht="26.25" customHeight="1" outlineLevel="1" thickTop="1" thickBot="1" x14ac:dyDescent="0.35">
      <c r="A6" s="189"/>
      <c r="B6" s="190"/>
      <c r="C6" s="190"/>
      <c r="D6" s="190"/>
      <c r="E6" s="190"/>
      <c r="F6" s="190"/>
      <c r="G6" s="190"/>
      <c r="H6" s="191"/>
      <c r="I6" s="10"/>
    </row>
    <row r="7" spans="1:9" ht="150" customHeight="1" thickTop="1" x14ac:dyDescent="0.3">
      <c r="A7" s="99" t="s">
        <v>11</v>
      </c>
      <c r="B7" s="37" t="s">
        <v>11</v>
      </c>
      <c r="C7" s="37" t="s">
        <v>9</v>
      </c>
      <c r="D7" s="41" t="s">
        <v>38</v>
      </c>
      <c r="E7" s="37"/>
      <c r="F7" s="37"/>
      <c r="G7" s="37"/>
      <c r="H7" s="17"/>
      <c r="I7" s="10"/>
    </row>
    <row r="8" spans="1:9" ht="24.75" customHeight="1" thickBot="1" x14ac:dyDescent="0.35">
      <c r="A8" s="189"/>
      <c r="B8" s="190"/>
      <c r="C8" s="190"/>
      <c r="D8" s="190"/>
      <c r="E8" s="190"/>
      <c r="F8" s="190"/>
      <c r="G8" s="190"/>
      <c r="H8" s="191"/>
      <c r="I8" s="10"/>
    </row>
    <row r="9" spans="1:9" ht="207" customHeight="1" thickTop="1" thickBot="1" x14ac:dyDescent="0.35">
      <c r="A9" s="27" t="s">
        <v>22</v>
      </c>
      <c r="B9" s="24" t="s">
        <v>22</v>
      </c>
      <c r="C9" s="24">
        <v>10</v>
      </c>
      <c r="D9" s="41" t="s">
        <v>23</v>
      </c>
      <c r="E9" s="25"/>
      <c r="F9" s="24"/>
      <c r="G9" s="24"/>
      <c r="H9" s="23"/>
      <c r="I9" s="10"/>
    </row>
    <row r="10" spans="1:9" ht="22.5" customHeight="1" thickBot="1" x14ac:dyDescent="0.35">
      <c r="A10" s="192"/>
      <c r="B10" s="193"/>
      <c r="C10" s="193"/>
      <c r="D10" s="193"/>
      <c r="E10" s="193"/>
      <c r="F10" s="193"/>
      <c r="G10" s="193"/>
      <c r="H10" s="194"/>
      <c r="I10" s="10"/>
    </row>
    <row r="11" spans="1:9" ht="73.5" hidden="1" customHeight="1" x14ac:dyDescent="0.3">
      <c r="A11" s="195"/>
      <c r="B11" s="196"/>
      <c r="C11" s="196"/>
      <c r="D11" s="196"/>
      <c r="E11" s="196"/>
      <c r="F11" s="196"/>
      <c r="G11" s="196"/>
      <c r="H11" s="197"/>
      <c r="I11" s="10"/>
    </row>
    <row r="12" spans="1:9" ht="81" customHeight="1" thickBot="1" x14ac:dyDescent="0.35">
      <c r="A12" s="198" t="s">
        <v>21</v>
      </c>
      <c r="B12" s="16" t="s">
        <v>72</v>
      </c>
      <c r="C12" s="16">
        <v>30</v>
      </c>
      <c r="D12" s="74" t="s">
        <v>99</v>
      </c>
      <c r="E12" s="16"/>
      <c r="F12" s="16"/>
      <c r="G12" s="16"/>
      <c r="H12" s="15"/>
      <c r="I12" s="10"/>
    </row>
    <row r="13" spans="1:9" ht="89.1" customHeight="1" thickBot="1" x14ac:dyDescent="0.35">
      <c r="A13" s="185"/>
      <c r="B13" s="39" t="s">
        <v>62</v>
      </c>
      <c r="C13" s="39">
        <v>31</v>
      </c>
      <c r="D13" s="45" t="s">
        <v>84</v>
      </c>
      <c r="E13" s="39"/>
      <c r="F13" s="39"/>
      <c r="G13" s="39"/>
      <c r="H13" s="19"/>
      <c r="I13" s="10"/>
    </row>
    <row r="14" spans="1:9" ht="89.1" customHeight="1" thickBot="1" x14ac:dyDescent="0.35">
      <c r="A14" s="185"/>
      <c r="B14" s="39" t="s">
        <v>76</v>
      </c>
      <c r="C14" s="42">
        <v>28</v>
      </c>
      <c r="D14" s="74" t="s">
        <v>85</v>
      </c>
      <c r="E14" s="42"/>
      <c r="F14" s="42"/>
      <c r="G14" s="42"/>
      <c r="H14" s="15"/>
      <c r="I14" s="10"/>
    </row>
    <row r="15" spans="1:9" ht="89.1" customHeight="1" x14ac:dyDescent="0.3">
      <c r="A15" s="186"/>
      <c r="B15" s="39" t="s">
        <v>77</v>
      </c>
      <c r="C15" s="42">
        <v>29</v>
      </c>
      <c r="D15" s="129" t="s">
        <v>216</v>
      </c>
      <c r="E15" s="42"/>
      <c r="F15" s="42"/>
      <c r="G15" s="42"/>
      <c r="H15" s="19"/>
      <c r="I15" s="10"/>
    </row>
    <row r="16" spans="1:9" ht="27" customHeight="1" thickBot="1" x14ac:dyDescent="0.35">
      <c r="A16" s="195"/>
      <c r="B16" s="196"/>
      <c r="C16" s="196"/>
      <c r="D16" s="196"/>
      <c r="E16" s="196"/>
      <c r="F16" s="196"/>
      <c r="G16" s="196"/>
      <c r="H16" s="197"/>
      <c r="I16" s="10"/>
    </row>
    <row r="17" spans="1:9" ht="88.5" hidden="1" customHeight="1" thickBot="1" x14ac:dyDescent="0.35">
      <c r="A17" s="189"/>
      <c r="B17" s="190"/>
      <c r="C17" s="190"/>
      <c r="D17" s="190"/>
      <c r="E17" s="190"/>
      <c r="F17" s="190"/>
      <c r="G17" s="190"/>
      <c r="H17" s="191"/>
      <c r="I17" s="10"/>
    </row>
    <row r="18" spans="1:9" ht="230.1" customHeight="1" outlineLevel="1" x14ac:dyDescent="0.3">
      <c r="A18" s="174" t="s">
        <v>78</v>
      </c>
      <c r="B18" s="16" t="s">
        <v>12</v>
      </c>
      <c r="C18" s="16">
        <v>9</v>
      </c>
      <c r="D18" s="45" t="s">
        <v>71</v>
      </c>
      <c r="E18" s="29"/>
      <c r="F18" s="16"/>
      <c r="G18" s="16"/>
      <c r="H18" s="15"/>
      <c r="I18" s="10"/>
    </row>
    <row r="19" spans="1:9" ht="234" customHeight="1" outlineLevel="1" x14ac:dyDescent="0.3">
      <c r="A19" s="199"/>
      <c r="B19" s="42" t="s">
        <v>13</v>
      </c>
      <c r="C19" s="42">
        <v>8</v>
      </c>
      <c r="F19" s="42"/>
      <c r="G19" s="42"/>
      <c r="H19" s="14"/>
      <c r="I19" s="10"/>
    </row>
    <row r="20" spans="1:9" ht="176.25" customHeight="1" outlineLevel="1" x14ac:dyDescent="0.3">
      <c r="A20" s="200" t="s">
        <v>79</v>
      </c>
      <c r="B20" s="42" t="s">
        <v>83</v>
      </c>
      <c r="C20" s="42">
        <v>9</v>
      </c>
      <c r="D20" s="46" t="s">
        <v>86</v>
      </c>
      <c r="F20" s="42"/>
      <c r="G20" s="42"/>
      <c r="H20" s="14"/>
      <c r="I20" s="10"/>
    </row>
    <row r="21" spans="1:9" ht="147" customHeight="1" thickBot="1" x14ac:dyDescent="0.35">
      <c r="A21" s="175"/>
      <c r="B21" s="12" t="s">
        <v>13</v>
      </c>
      <c r="C21" s="12">
        <v>8</v>
      </c>
      <c r="D21" s="12" t="s">
        <v>70</v>
      </c>
      <c r="E21" s="12"/>
      <c r="F21" s="12"/>
      <c r="G21" s="12"/>
      <c r="H21" s="11"/>
      <c r="I21" s="10"/>
    </row>
    <row r="22" spans="1:9" ht="25.5" customHeight="1" thickBot="1" x14ac:dyDescent="0.35">
      <c r="A22" s="176"/>
      <c r="B22" s="177"/>
      <c r="C22" s="177"/>
      <c r="D22" s="177"/>
      <c r="E22" s="177"/>
      <c r="F22" s="177"/>
      <c r="G22" s="177"/>
      <c r="H22" s="178"/>
      <c r="I22" s="10"/>
    </row>
    <row r="23" spans="1:9" ht="156" customHeight="1" x14ac:dyDescent="0.3">
      <c r="A23" s="174" t="s">
        <v>69</v>
      </c>
      <c r="B23" s="16" t="s">
        <v>15</v>
      </c>
      <c r="C23" s="16">
        <v>12</v>
      </c>
      <c r="D23" s="45" t="s">
        <v>68</v>
      </c>
      <c r="E23" s="29"/>
      <c r="F23" s="16"/>
      <c r="G23" s="16"/>
      <c r="H23" s="15"/>
      <c r="I23" s="10"/>
    </row>
    <row r="24" spans="1:9" ht="176.1" customHeight="1" thickBot="1" x14ac:dyDescent="0.35">
      <c r="A24" s="175"/>
      <c r="B24" s="12" t="s">
        <v>16</v>
      </c>
      <c r="C24" s="12">
        <v>11</v>
      </c>
      <c r="D24" s="13" t="s">
        <v>67</v>
      </c>
      <c r="E24" s="28"/>
      <c r="F24" s="12"/>
      <c r="G24" s="12"/>
      <c r="H24" s="11"/>
      <c r="I24" s="10"/>
    </row>
    <row r="25" spans="1:9" ht="29.25" customHeight="1" thickBot="1" x14ac:dyDescent="0.35">
      <c r="A25" s="176"/>
      <c r="B25" s="177"/>
      <c r="C25" s="177"/>
      <c r="D25" s="177"/>
      <c r="E25" s="177"/>
      <c r="F25" s="177"/>
      <c r="G25" s="177"/>
      <c r="H25" s="178"/>
      <c r="I25" s="10"/>
    </row>
    <row r="26" spans="1:9" ht="215.1" customHeight="1" thickBot="1" x14ac:dyDescent="0.35">
      <c r="A26" s="27" t="s">
        <v>19</v>
      </c>
      <c r="B26" s="24" t="s">
        <v>66</v>
      </c>
      <c r="C26" s="24">
        <v>32</v>
      </c>
      <c r="D26" s="26" t="s">
        <v>65</v>
      </c>
      <c r="E26" s="25"/>
      <c r="F26" s="24"/>
      <c r="G26" s="24"/>
      <c r="H26" s="23"/>
      <c r="I26" s="10"/>
    </row>
    <row r="27" spans="1:9" ht="25.5" customHeight="1" thickBot="1" x14ac:dyDescent="0.35">
      <c r="A27" s="168"/>
      <c r="B27" s="169"/>
      <c r="C27" s="169"/>
      <c r="D27" s="169"/>
      <c r="E27" s="169"/>
      <c r="F27" s="169"/>
      <c r="G27" s="169"/>
      <c r="H27" s="171"/>
      <c r="I27" s="10"/>
    </row>
    <row r="28" spans="1:9" ht="158.1" customHeight="1" thickBot="1" x14ac:dyDescent="0.35">
      <c r="A28" s="43" t="s">
        <v>20</v>
      </c>
      <c r="B28" s="37" t="s">
        <v>64</v>
      </c>
      <c r="C28" s="37">
        <v>21</v>
      </c>
      <c r="D28" s="74" t="s">
        <v>206</v>
      </c>
      <c r="E28" s="44"/>
      <c r="F28" s="37"/>
      <c r="G28" s="37"/>
      <c r="H28" s="17"/>
      <c r="I28" s="10"/>
    </row>
    <row r="29" spans="1:9" ht="26.25" customHeight="1" thickBot="1" x14ac:dyDescent="0.35">
      <c r="A29" s="168"/>
      <c r="B29" s="169"/>
      <c r="C29" s="169"/>
      <c r="D29" s="169"/>
      <c r="E29" s="169"/>
      <c r="F29" s="169"/>
      <c r="G29" s="169"/>
      <c r="H29" s="171"/>
      <c r="I29" s="10"/>
    </row>
    <row r="30" spans="1:9" ht="384.75" customHeight="1" outlineLevel="1" x14ac:dyDescent="0.3">
      <c r="A30" s="179" t="s">
        <v>63</v>
      </c>
      <c r="B30" s="181" t="s">
        <v>80</v>
      </c>
      <c r="C30" s="181" t="s">
        <v>81</v>
      </c>
      <c r="D30" s="46" t="s">
        <v>215</v>
      </c>
      <c r="E30" s="9"/>
      <c r="F30" s="38"/>
      <c r="G30" s="38"/>
      <c r="H30" s="21"/>
      <c r="I30" s="10"/>
    </row>
    <row r="31" spans="1:9" ht="282.75" customHeight="1" outlineLevel="1" x14ac:dyDescent="0.3">
      <c r="A31" s="180"/>
      <c r="B31" s="182"/>
      <c r="C31" s="182"/>
      <c r="D31" s="79" t="s">
        <v>207</v>
      </c>
      <c r="F31" s="42"/>
      <c r="G31" s="42"/>
      <c r="H31" s="14"/>
      <c r="I31" s="10"/>
    </row>
    <row r="32" spans="1:9" ht="203.25" customHeight="1" outlineLevel="1" x14ac:dyDescent="0.3">
      <c r="A32" s="180"/>
      <c r="B32" s="182"/>
      <c r="C32" s="182"/>
      <c r="D32" s="79" t="s">
        <v>214</v>
      </c>
      <c r="F32" s="42"/>
      <c r="G32" s="42"/>
      <c r="H32" s="14"/>
      <c r="I32" s="10"/>
    </row>
    <row r="33" spans="1:9" ht="272.25" customHeight="1" outlineLevel="1" thickBot="1" x14ac:dyDescent="0.35">
      <c r="A33" s="180"/>
      <c r="B33" s="183"/>
      <c r="C33" s="183"/>
      <c r="D33" s="79" t="s">
        <v>213</v>
      </c>
      <c r="E33" s="20"/>
      <c r="F33" s="39"/>
      <c r="G33" s="39"/>
      <c r="H33" s="19"/>
      <c r="I33" s="10"/>
    </row>
    <row r="34" spans="1:9" ht="26.25" customHeight="1" outlineLevel="1" thickBot="1" x14ac:dyDescent="0.35">
      <c r="A34" s="168"/>
      <c r="B34" s="169"/>
      <c r="C34" s="169"/>
      <c r="D34" s="170"/>
      <c r="E34" s="169"/>
      <c r="F34" s="169"/>
      <c r="G34" s="169"/>
      <c r="H34" s="171"/>
      <c r="I34" s="10"/>
    </row>
    <row r="35" spans="1:9" x14ac:dyDescent="0.3">
      <c r="A35" s="172" t="s">
        <v>48</v>
      </c>
      <c r="B35" s="76" t="s">
        <v>87</v>
      </c>
      <c r="C35" s="76">
        <v>23</v>
      </c>
      <c r="D35" s="37" t="str">
        <f>VLOOKUP($A$35,$N$72:$AE$76,3,FALSE)</f>
        <v>Transmit Enable</v>
      </c>
      <c r="E35" s="173"/>
      <c r="F35" s="37"/>
      <c r="G35" s="37"/>
      <c r="H35" s="17"/>
      <c r="I35" s="10"/>
    </row>
    <row r="36" spans="1:9" x14ac:dyDescent="0.3">
      <c r="A36" s="172"/>
      <c r="B36" s="76" t="s">
        <v>27</v>
      </c>
      <c r="C36" s="76"/>
      <c r="D36" s="37" t="str">
        <f>VLOOKUP($A$35,$N$72:$AE$76,4,FALSE)</f>
        <v>NC</v>
      </c>
      <c r="E36" s="173"/>
      <c r="F36" s="37"/>
      <c r="G36" s="37"/>
      <c r="H36" s="17"/>
      <c r="I36" s="10"/>
    </row>
    <row r="37" spans="1:9" x14ac:dyDescent="0.3">
      <c r="A37" s="172"/>
      <c r="B37" s="76" t="s">
        <v>24</v>
      </c>
      <c r="C37" s="76">
        <v>27</v>
      </c>
      <c r="D37" s="37" t="str">
        <f>VLOOKUP($A$35,$N$72:$AE$76,5,FALSE)</f>
        <v>NC</v>
      </c>
      <c r="E37" s="173"/>
      <c r="F37" s="37"/>
      <c r="G37" s="37"/>
      <c r="H37" s="17"/>
      <c r="I37" s="10"/>
    </row>
    <row r="38" spans="1:9" x14ac:dyDescent="0.3">
      <c r="A38" s="172"/>
      <c r="B38" s="76" t="s">
        <v>25</v>
      </c>
      <c r="C38" s="76">
        <v>26</v>
      </c>
      <c r="D38" s="37" t="str">
        <f>VLOOKUP($A$35,$N$72:$AE$76,6,FALSE)</f>
        <v>NC</v>
      </c>
      <c r="E38" s="173"/>
      <c r="F38" s="37"/>
      <c r="G38" s="37"/>
      <c r="H38" s="17"/>
      <c r="I38" s="10"/>
    </row>
    <row r="39" spans="1:9" x14ac:dyDescent="0.3">
      <c r="A39" s="172"/>
      <c r="B39" s="76" t="s">
        <v>18</v>
      </c>
      <c r="C39" s="76">
        <v>25</v>
      </c>
      <c r="D39" s="37" t="str">
        <f>VLOOKUP($A$35,$N$72:$AE$76,7,FALSE)</f>
        <v>Transmit Data</v>
      </c>
      <c r="E39" s="173"/>
      <c r="F39" s="37"/>
      <c r="G39" s="37"/>
      <c r="H39" s="17"/>
      <c r="I39" s="10"/>
    </row>
    <row r="40" spans="1:9" x14ac:dyDescent="0.3">
      <c r="A40" s="172"/>
      <c r="B40" s="76" t="s">
        <v>17</v>
      </c>
      <c r="C40" s="76">
        <v>24</v>
      </c>
      <c r="D40" s="37" t="str">
        <f>VLOOKUP($A$35,$N$72:$AE$76,8,FALSE)</f>
        <v>Transmit Data</v>
      </c>
      <c r="E40" s="173"/>
      <c r="F40" s="37"/>
      <c r="G40" s="37"/>
      <c r="H40" s="17"/>
      <c r="I40" s="10"/>
    </row>
    <row r="41" spans="1:9" x14ac:dyDescent="0.3">
      <c r="A41" s="172"/>
      <c r="B41" s="76" t="s">
        <v>29</v>
      </c>
      <c r="C41" s="76"/>
      <c r="D41" s="37" t="str">
        <f>VLOOKUP($A$35,$N$72:$AE$76,9,FALSE)</f>
        <v>NC</v>
      </c>
      <c r="E41" s="173"/>
      <c r="F41" s="37"/>
      <c r="G41" s="37"/>
      <c r="H41" s="17"/>
      <c r="I41" s="10"/>
    </row>
    <row r="42" spans="1:9" x14ac:dyDescent="0.3">
      <c r="A42" s="172"/>
      <c r="B42" s="76" t="s">
        <v>88</v>
      </c>
      <c r="C42" s="76">
        <v>13</v>
      </c>
      <c r="D42" s="37" t="str">
        <f>VLOOKUP($A$35,$N$72:$AE$76,10,FALSE)</f>
        <v>NC</v>
      </c>
      <c r="E42" s="173"/>
      <c r="F42" s="37"/>
      <c r="G42" s="37"/>
      <c r="H42" s="17"/>
      <c r="I42" s="10"/>
    </row>
    <row r="43" spans="1:9" x14ac:dyDescent="0.3">
      <c r="A43" s="172"/>
      <c r="B43" s="76" t="s">
        <v>2</v>
      </c>
      <c r="C43" s="76">
        <v>14</v>
      </c>
      <c r="D43" s="37" t="str">
        <f>VLOOKUP($A$35,$N$72:$AE$76,11,FALSE)</f>
        <v>NC</v>
      </c>
      <c r="E43" s="173"/>
      <c r="F43" s="37"/>
      <c r="G43" s="37"/>
      <c r="H43" s="17"/>
      <c r="I43" s="10"/>
    </row>
    <row r="44" spans="1:9" x14ac:dyDescent="0.3">
      <c r="A44" s="172"/>
      <c r="B44" s="76" t="s">
        <v>1</v>
      </c>
      <c r="C44" s="76">
        <v>15</v>
      </c>
      <c r="D44" s="37" t="str">
        <f>VLOOKUP($A$35,$N$72:$AE$76,12,FALSE)</f>
        <v>Receive Data:
Option to add 0 ohm resistors on receive lines for damping</v>
      </c>
      <c r="E44" s="173"/>
      <c r="F44" s="37"/>
      <c r="G44" s="37"/>
      <c r="H44" s="17"/>
      <c r="I44" s="10"/>
    </row>
    <row r="45" spans="1:9" x14ac:dyDescent="0.3">
      <c r="A45" s="172"/>
      <c r="B45" s="76" t="s">
        <v>0</v>
      </c>
      <c r="C45" s="76">
        <v>16</v>
      </c>
      <c r="D45" s="37" t="str">
        <f>VLOOKUP($A$35,$N$72:$AE$76,13,FALSE)</f>
        <v>Receive Data:
Option to add 0 ohm resistors on receive lines for damping</v>
      </c>
      <c r="E45" s="173"/>
      <c r="F45" s="37"/>
      <c r="G45" s="37"/>
      <c r="H45" s="17"/>
      <c r="I45" s="10"/>
    </row>
    <row r="46" spans="1:9" x14ac:dyDescent="0.3">
      <c r="A46" s="172"/>
      <c r="B46" s="76" t="s">
        <v>28</v>
      </c>
      <c r="C46" s="76"/>
      <c r="D46" s="37" t="str">
        <f>VLOOKUP($A$35,$N$72:$AE$76,14,FALSE)</f>
        <v>Optional</v>
      </c>
      <c r="E46" s="173"/>
      <c r="F46" s="37"/>
      <c r="G46" s="37"/>
      <c r="H46" s="17"/>
      <c r="I46" s="10"/>
    </row>
    <row r="47" spans="1:9" x14ac:dyDescent="0.3">
      <c r="A47" s="172"/>
      <c r="B47" s="76" t="s">
        <v>89</v>
      </c>
      <c r="C47" s="76">
        <v>18</v>
      </c>
      <c r="D47" s="37" t="str">
        <f>VLOOKUP($A$35,$N$72:$AE$76,15,FALSE)</f>
        <v>Acts as CRS_DV between MAC and PHY MAC communication</v>
      </c>
      <c r="E47" s="173"/>
      <c r="F47" s="37"/>
      <c r="G47" s="37"/>
      <c r="H47" s="17"/>
      <c r="I47" s="10"/>
    </row>
    <row r="48" spans="1:9" ht="55.5" customHeight="1" x14ac:dyDescent="0.3">
      <c r="A48" s="172"/>
      <c r="B48" s="76" t="s">
        <v>90</v>
      </c>
      <c r="C48" s="76"/>
      <c r="D48" s="37" t="str">
        <f>VLOOKUP($A$35,$N$72:$AE$76,16,FALSE)</f>
        <v>NC</v>
      </c>
      <c r="E48" s="173"/>
      <c r="F48" s="37"/>
      <c r="G48" s="37"/>
      <c r="H48" s="17"/>
      <c r="I48" s="10"/>
    </row>
    <row r="49" spans="1:125" ht="45" customHeight="1" x14ac:dyDescent="0.3">
      <c r="A49" s="172"/>
      <c r="B49" s="76" t="s">
        <v>91</v>
      </c>
      <c r="C49" s="76"/>
      <c r="D49" s="37" t="str">
        <f>VLOOKUP($A$35,$N$72:$AE$76,17,FALSE)</f>
        <v>NC</v>
      </c>
      <c r="E49" s="173"/>
      <c r="F49" s="37"/>
      <c r="G49" s="37"/>
      <c r="H49" s="17"/>
      <c r="I49" s="10"/>
    </row>
    <row r="50" spans="1:125" s="20" customFormat="1" ht="113.25" customHeight="1" thickBot="1" x14ac:dyDescent="0.35">
      <c r="A50" s="172"/>
      <c r="B50" s="40" t="s">
        <v>82</v>
      </c>
      <c r="C50" s="39"/>
      <c r="D50" s="74" t="str">
        <f>VLOOKUP($A$35,$N$74:$AE$77,18,FALSE)</f>
        <v>XI( Please note 50 MHz clock shall be connected to XI pin and XO shall be left NC)</v>
      </c>
      <c r="E50" s="44"/>
      <c r="F50" s="37"/>
      <c r="G50" s="37"/>
      <c r="H50" s="17"/>
      <c r="I50" s="47"/>
    </row>
    <row r="51" spans="1:125" ht="26.25" customHeight="1" outlineLevel="1" thickBot="1" x14ac:dyDescent="0.35">
      <c r="A51" s="168"/>
      <c r="B51" s="169"/>
      <c r="C51" s="169"/>
      <c r="D51" s="170"/>
      <c r="E51" s="169"/>
      <c r="F51" s="169"/>
      <c r="G51" s="169"/>
      <c r="H51" s="171"/>
      <c r="I51" s="10"/>
    </row>
    <row r="52" spans="1:125" s="4" customFormat="1" x14ac:dyDescent="0.3">
      <c r="A52" s="67"/>
      <c r="B52" s="68"/>
      <c r="C52" s="68"/>
      <c r="D52" s="71"/>
      <c r="E52" s="69"/>
      <c r="F52" s="68"/>
      <c r="G52" s="68"/>
      <c r="H52" s="68"/>
      <c r="I52" s="70"/>
      <c r="J52" s="70"/>
      <c r="K52" s="70"/>
      <c r="L52" s="70"/>
      <c r="M52" s="70"/>
      <c r="N52" s="70"/>
      <c r="O52" s="70"/>
      <c r="P52" s="70"/>
      <c r="Q52" s="70"/>
      <c r="R52" s="70"/>
      <c r="S52" s="70"/>
      <c r="T52" s="70"/>
      <c r="U52" s="70"/>
      <c r="V52" s="70"/>
      <c r="W52" s="70"/>
      <c r="X52" s="70"/>
      <c r="Y52" s="70"/>
      <c r="Z52" s="70"/>
      <c r="AA52" s="70"/>
      <c r="AB52" s="70"/>
      <c r="AC52" s="70"/>
      <c r="AD52" s="70"/>
      <c r="AE52" s="70"/>
    </row>
    <row r="53" spans="1:125" s="4" customFormat="1" x14ac:dyDescent="0.3">
      <c r="A53" s="67"/>
      <c r="B53" s="68"/>
      <c r="C53" s="68"/>
      <c r="D53" s="71"/>
      <c r="E53" s="69"/>
      <c r="F53" s="68"/>
      <c r="G53" s="68"/>
      <c r="H53" s="68"/>
      <c r="I53" s="70"/>
      <c r="J53" s="70"/>
      <c r="K53" s="70"/>
      <c r="L53" s="70"/>
      <c r="M53" s="70"/>
      <c r="N53" s="70"/>
      <c r="O53" s="70"/>
      <c r="P53" s="70"/>
      <c r="Q53" s="70"/>
      <c r="R53" s="70"/>
      <c r="S53" s="70"/>
      <c r="T53" s="70"/>
      <c r="U53" s="70"/>
      <c r="V53" s="70"/>
      <c r="W53" s="70"/>
      <c r="X53" s="70"/>
      <c r="Y53" s="70"/>
      <c r="Z53" s="70"/>
      <c r="AA53" s="70"/>
      <c r="AB53" s="70"/>
      <c r="AC53" s="70"/>
      <c r="AD53" s="70"/>
      <c r="AE53" s="70"/>
    </row>
    <row r="54" spans="1:125" s="4" customFormat="1" x14ac:dyDescent="0.3">
      <c r="A54" s="67"/>
      <c r="B54" s="68"/>
      <c r="C54" s="68"/>
      <c r="D54" s="71"/>
      <c r="E54" s="69"/>
      <c r="F54" s="68"/>
      <c r="G54" s="68"/>
      <c r="H54" s="68"/>
      <c r="I54" s="70"/>
      <c r="J54" s="70"/>
      <c r="K54" s="70"/>
      <c r="L54" s="70"/>
      <c r="M54" s="70"/>
      <c r="N54" s="70"/>
      <c r="O54" s="70"/>
      <c r="P54" s="70"/>
      <c r="Q54" s="70"/>
      <c r="R54" s="70"/>
      <c r="S54" s="70"/>
      <c r="T54" s="70"/>
      <c r="U54" s="70"/>
      <c r="V54" s="70"/>
      <c r="W54" s="70"/>
      <c r="X54" s="70"/>
      <c r="Y54" s="70"/>
      <c r="Z54" s="70"/>
      <c r="AA54" s="70"/>
      <c r="AB54" s="70"/>
      <c r="AC54" s="70"/>
      <c r="AD54" s="70"/>
      <c r="AE54" s="70"/>
    </row>
    <row r="55" spans="1:125" s="4" customFormat="1" ht="23.25" customHeight="1" x14ac:dyDescent="0.3">
      <c r="A55" s="67"/>
      <c r="B55" s="68"/>
      <c r="C55" s="68"/>
      <c r="D55" s="71"/>
      <c r="E55" s="69"/>
      <c r="F55" s="68"/>
      <c r="G55" s="68"/>
      <c r="H55" s="68"/>
      <c r="I55" s="70"/>
      <c r="J55" s="70"/>
      <c r="K55" s="70"/>
      <c r="L55" s="70"/>
      <c r="M55" s="70"/>
      <c r="N55" s="70"/>
      <c r="O55" s="70"/>
      <c r="P55" s="70"/>
      <c r="Q55" s="70"/>
      <c r="R55" s="70"/>
      <c r="S55" s="70"/>
      <c r="T55" s="70"/>
      <c r="U55" s="70"/>
      <c r="V55" s="70"/>
      <c r="W55" s="70"/>
      <c r="X55" s="70"/>
      <c r="Y55" s="70"/>
      <c r="Z55" s="70"/>
      <c r="AA55" s="70"/>
      <c r="AB55" s="70"/>
      <c r="AC55" s="70"/>
      <c r="AD55" s="70"/>
      <c r="AE55" s="70"/>
    </row>
    <row r="56" spans="1:125" s="4" customFormat="1" ht="18" customHeight="1" x14ac:dyDescent="0.3">
      <c r="A56" s="67"/>
      <c r="B56" s="68"/>
      <c r="C56" s="68"/>
      <c r="D56" s="71"/>
      <c r="E56" s="69"/>
      <c r="F56" s="68"/>
      <c r="G56" s="68"/>
      <c r="H56" s="68"/>
      <c r="I56" s="70"/>
      <c r="J56" s="70"/>
      <c r="K56" s="70"/>
      <c r="L56" s="70"/>
      <c r="M56" s="70"/>
      <c r="N56" s="70"/>
      <c r="O56" s="70"/>
      <c r="P56" s="70"/>
      <c r="Q56" s="70"/>
      <c r="R56" s="70"/>
      <c r="S56" s="70"/>
      <c r="T56" s="70"/>
      <c r="U56" s="70"/>
      <c r="V56" s="70"/>
      <c r="W56" s="70"/>
      <c r="X56" s="70"/>
      <c r="Y56" s="70"/>
      <c r="Z56" s="70"/>
      <c r="AA56" s="70"/>
      <c r="AB56" s="70"/>
      <c r="AC56" s="70"/>
      <c r="AD56" s="70"/>
      <c r="AE56" s="70"/>
    </row>
    <row r="57" spans="1:125" s="4" customFormat="1" x14ac:dyDescent="0.3">
      <c r="A57" s="70"/>
      <c r="B57" s="70"/>
      <c r="C57" s="70"/>
      <c r="D57" s="72"/>
      <c r="E57" s="70"/>
      <c r="F57" s="72"/>
      <c r="G57" s="72"/>
      <c r="H57" s="72"/>
      <c r="I57" s="70"/>
      <c r="J57" s="70"/>
      <c r="K57" s="70"/>
      <c r="L57" s="70"/>
      <c r="M57" s="70"/>
      <c r="N57" s="70"/>
      <c r="O57" s="70"/>
      <c r="P57" s="70"/>
      <c r="Q57" s="70"/>
      <c r="R57" s="70"/>
      <c r="S57" s="70"/>
      <c r="T57" s="70"/>
      <c r="U57" s="70"/>
      <c r="V57" s="70"/>
      <c r="W57" s="70"/>
      <c r="X57" s="70"/>
      <c r="Y57" s="70"/>
      <c r="Z57" s="70"/>
      <c r="AA57" s="70"/>
      <c r="AB57" s="70"/>
      <c r="AC57" s="70"/>
      <c r="AD57" s="70"/>
      <c r="AE57" s="70"/>
    </row>
    <row r="58" spans="1:125" s="4" customFormat="1" x14ac:dyDescent="0.3">
      <c r="A58" s="70"/>
      <c r="B58" s="70"/>
      <c r="C58" s="70"/>
      <c r="D58" s="72"/>
      <c r="E58" s="70"/>
      <c r="F58" s="72"/>
      <c r="G58" s="72"/>
      <c r="H58" s="72"/>
      <c r="I58" s="70"/>
      <c r="J58" s="70"/>
      <c r="K58" s="70"/>
      <c r="L58" s="70"/>
      <c r="M58" s="70"/>
      <c r="N58" s="70"/>
      <c r="O58" s="70"/>
      <c r="P58" s="70"/>
      <c r="Q58" s="70"/>
      <c r="R58" s="70"/>
      <c r="S58" s="70"/>
      <c r="T58" s="70"/>
      <c r="U58" s="70"/>
      <c r="V58" s="70"/>
      <c r="W58" s="70"/>
      <c r="X58" s="70"/>
      <c r="Y58" s="70"/>
      <c r="Z58" s="70"/>
      <c r="AA58" s="70"/>
      <c r="AB58" s="70"/>
      <c r="AC58" s="70"/>
      <c r="AD58" s="70"/>
      <c r="AE58" s="70"/>
    </row>
    <row r="59" spans="1:125" s="4" customFormat="1" x14ac:dyDescent="0.3">
      <c r="A59" s="70"/>
      <c r="B59" s="70"/>
      <c r="C59" s="70"/>
      <c r="D59" s="72"/>
      <c r="E59" s="70"/>
      <c r="F59" s="72"/>
      <c r="G59" s="72"/>
      <c r="H59" s="72"/>
      <c r="I59" s="70"/>
      <c r="J59" s="70"/>
      <c r="K59" s="70"/>
      <c r="L59" s="70"/>
      <c r="M59" s="70"/>
      <c r="N59" s="70"/>
      <c r="O59" s="70"/>
      <c r="P59" s="70"/>
      <c r="Q59" s="70"/>
      <c r="R59" s="70"/>
      <c r="S59" s="70"/>
      <c r="T59" s="70"/>
      <c r="U59" s="70"/>
      <c r="V59" s="70"/>
      <c r="W59" s="70"/>
      <c r="X59" s="70"/>
      <c r="Y59" s="70"/>
      <c r="Z59" s="70"/>
      <c r="AA59" s="70"/>
      <c r="AB59" s="70"/>
      <c r="AC59" s="70"/>
      <c r="AD59" s="70"/>
      <c r="AE59" s="70"/>
    </row>
    <row r="60" spans="1:125" s="4" customFormat="1" x14ac:dyDescent="0.3">
      <c r="A60" s="70"/>
      <c r="B60" s="70"/>
      <c r="C60" s="70"/>
      <c r="D60" s="72"/>
      <c r="E60" s="70"/>
      <c r="F60" s="72"/>
      <c r="G60" s="72"/>
      <c r="H60" s="72"/>
      <c r="I60" s="70"/>
      <c r="J60" s="70"/>
      <c r="K60" s="70"/>
      <c r="L60" s="70"/>
      <c r="M60" s="70"/>
      <c r="N60" s="70"/>
      <c r="O60" s="70"/>
      <c r="P60" s="70"/>
      <c r="Q60" s="70"/>
      <c r="R60" s="70"/>
      <c r="S60" s="70"/>
      <c r="T60" s="70"/>
      <c r="U60" s="70"/>
      <c r="V60" s="70"/>
      <c r="W60" s="70"/>
      <c r="X60" s="70"/>
      <c r="Y60" s="70"/>
      <c r="Z60" s="70"/>
      <c r="AA60" s="70"/>
      <c r="AB60" s="70"/>
      <c r="AC60" s="70"/>
      <c r="AD60" s="70"/>
      <c r="AE60" s="70"/>
    </row>
    <row r="61" spans="1:125" s="4" customFormat="1" x14ac:dyDescent="0.3">
      <c r="A61" s="70"/>
      <c r="B61" s="70"/>
      <c r="C61" s="70"/>
      <c r="D61" s="72"/>
      <c r="E61" s="70"/>
      <c r="F61" s="72"/>
      <c r="G61" s="72"/>
      <c r="H61" s="72"/>
      <c r="I61" s="70"/>
      <c r="J61" s="70"/>
      <c r="K61" s="70"/>
      <c r="L61" s="70"/>
      <c r="M61" s="70"/>
      <c r="N61" s="70"/>
      <c r="O61" s="70"/>
      <c r="P61" s="70"/>
      <c r="Q61" s="70"/>
      <c r="R61" s="70"/>
      <c r="S61" s="70"/>
      <c r="T61" s="70"/>
      <c r="U61" s="70"/>
      <c r="V61" s="70"/>
      <c r="W61" s="70"/>
      <c r="X61" s="70"/>
      <c r="Y61" s="70"/>
      <c r="Z61" s="70"/>
      <c r="AA61" s="70"/>
      <c r="AB61" s="70"/>
      <c r="AC61" s="70"/>
      <c r="AD61" s="70"/>
      <c r="AE61" s="70"/>
    </row>
    <row r="62" spans="1:125" s="4" customFormat="1" x14ac:dyDescent="0.3">
      <c r="A62" s="70"/>
      <c r="B62" s="70"/>
      <c r="C62" s="70"/>
      <c r="D62" s="72"/>
      <c r="E62" s="70"/>
      <c r="F62" s="72"/>
      <c r="G62" s="72"/>
      <c r="H62" s="72"/>
      <c r="I62" s="70"/>
      <c r="J62" s="70"/>
      <c r="K62" s="70"/>
      <c r="L62" s="70"/>
      <c r="M62" s="70"/>
      <c r="N62" s="70"/>
      <c r="O62" s="70"/>
      <c r="P62" s="70"/>
      <c r="Q62" s="70"/>
      <c r="R62" s="70"/>
      <c r="S62" s="70"/>
      <c r="T62" s="70"/>
      <c r="U62" s="70"/>
      <c r="V62" s="70"/>
      <c r="W62" s="70"/>
      <c r="X62" s="70"/>
      <c r="Y62" s="70"/>
      <c r="Z62" s="70"/>
      <c r="AA62" s="70"/>
      <c r="AB62" s="70"/>
      <c r="AC62" s="70"/>
      <c r="AD62" s="70"/>
      <c r="AE62" s="70"/>
    </row>
    <row r="63" spans="1:125" s="4" customFormat="1" x14ac:dyDescent="0.3">
      <c r="A63" s="70"/>
      <c r="B63" s="70"/>
      <c r="C63" s="70"/>
      <c r="D63" s="72"/>
      <c r="E63" s="70"/>
      <c r="F63" s="72"/>
      <c r="G63" s="72"/>
      <c r="H63" s="72"/>
      <c r="I63" s="70"/>
      <c r="J63" s="70"/>
      <c r="K63" s="70"/>
      <c r="L63" s="70"/>
      <c r="M63" s="70"/>
      <c r="N63" s="70"/>
      <c r="O63" s="70"/>
      <c r="P63" s="70"/>
      <c r="Q63" s="70"/>
      <c r="R63" s="70"/>
      <c r="S63" s="70"/>
      <c r="T63" s="70"/>
      <c r="U63" s="70"/>
      <c r="V63" s="70"/>
      <c r="W63" s="70"/>
      <c r="X63" s="70"/>
      <c r="Y63" s="70"/>
      <c r="Z63" s="70"/>
      <c r="AA63" s="70"/>
      <c r="AB63" s="70"/>
      <c r="AC63" s="70"/>
      <c r="AD63" s="70"/>
      <c r="AE63" s="70"/>
    </row>
    <row r="64" spans="1:125" s="4" customFormat="1" x14ac:dyDescent="0.3">
      <c r="A64" s="70"/>
      <c r="B64" s="70"/>
      <c r="C64" s="70"/>
      <c r="D64" s="72"/>
      <c r="E64" s="70"/>
      <c r="F64" s="72"/>
      <c r="G64" s="72"/>
      <c r="H64" s="72"/>
      <c r="I64" s="70"/>
      <c r="J64" s="70"/>
      <c r="K64" s="70"/>
      <c r="L64" s="70"/>
      <c r="M64" s="70"/>
      <c r="N64" s="70"/>
      <c r="O64" s="70"/>
      <c r="P64" s="70"/>
      <c r="Q64" s="70"/>
      <c r="R64" s="70"/>
      <c r="S64" s="70"/>
      <c r="T64" s="70"/>
      <c r="U64" s="70"/>
      <c r="V64" s="70"/>
      <c r="W64" s="70"/>
      <c r="X64" s="70"/>
      <c r="Y64" s="70"/>
      <c r="Z64" s="70"/>
      <c r="AA64" s="70"/>
      <c r="AB64" s="70"/>
      <c r="AC64" s="70"/>
      <c r="AD64" s="70"/>
      <c r="AE64" s="70"/>
      <c r="AF64" s="52"/>
      <c r="AG64" s="52"/>
      <c r="AH64" s="52"/>
      <c r="AI64" s="52"/>
      <c r="AJ64" s="52"/>
      <c r="AK64" s="52"/>
      <c r="AL64" s="52"/>
      <c r="AM64" s="52"/>
      <c r="AN64" s="52"/>
      <c r="AO64" s="52"/>
      <c r="AP64" s="52"/>
      <c r="AQ64" s="52"/>
      <c r="AR64" s="52"/>
      <c r="AS64" s="52"/>
      <c r="AT64" s="52"/>
      <c r="AU64" s="52"/>
      <c r="AV64" s="52"/>
      <c r="AW64" s="52"/>
      <c r="AX64" s="52"/>
      <c r="AY64" s="52"/>
      <c r="AZ64" s="52"/>
      <c r="BA64" s="52"/>
      <c r="BB64" s="52"/>
      <c r="BC64" s="52"/>
      <c r="BD64" s="52"/>
      <c r="BE64" s="52"/>
      <c r="BF64" s="52"/>
      <c r="BG64" s="52"/>
      <c r="BH64" s="52"/>
      <c r="BI64" s="52"/>
      <c r="BJ64" s="52"/>
      <c r="BK64" s="52"/>
      <c r="BL64" s="52"/>
      <c r="BM64" s="52"/>
      <c r="BN64" s="52"/>
      <c r="BO64" s="52"/>
      <c r="BP64" s="52"/>
      <c r="BQ64" s="52"/>
      <c r="BR64" s="52"/>
      <c r="BS64" s="52"/>
      <c r="BT64" s="52"/>
      <c r="BU64" s="52"/>
      <c r="BV64" s="52"/>
      <c r="BW64" s="52"/>
      <c r="BX64" s="52"/>
      <c r="BY64" s="52"/>
      <c r="BZ64" s="52"/>
      <c r="CA64" s="52"/>
      <c r="CB64" s="52"/>
      <c r="CC64" s="52"/>
      <c r="CD64" s="52"/>
      <c r="CE64" s="52"/>
      <c r="CF64" s="52"/>
      <c r="CG64" s="52"/>
      <c r="CH64" s="52"/>
      <c r="CI64" s="52"/>
      <c r="CJ64" s="52"/>
      <c r="CK64" s="52"/>
      <c r="CL64" s="52"/>
      <c r="CM64" s="52"/>
      <c r="CN64" s="52"/>
      <c r="CO64" s="52"/>
      <c r="CP64" s="52"/>
      <c r="CQ64" s="52"/>
      <c r="CR64" s="52"/>
      <c r="CS64" s="52"/>
      <c r="CT64" s="52"/>
      <c r="CU64" s="52"/>
      <c r="CV64" s="52"/>
      <c r="CW64" s="52"/>
      <c r="CX64" s="52"/>
      <c r="CY64" s="52"/>
      <c r="CZ64" s="52"/>
      <c r="DA64" s="52"/>
      <c r="DB64" s="52"/>
      <c r="DC64" s="52"/>
      <c r="DD64" s="52"/>
      <c r="DE64" s="52"/>
      <c r="DF64" s="52"/>
      <c r="DG64" s="52"/>
      <c r="DH64" s="52"/>
      <c r="DI64" s="52"/>
      <c r="DJ64" s="52"/>
      <c r="DK64" s="52"/>
      <c r="DL64" s="52"/>
      <c r="DM64" s="52"/>
      <c r="DN64" s="52"/>
      <c r="DO64" s="52"/>
      <c r="DP64" s="52"/>
      <c r="DQ64" s="52"/>
      <c r="DR64" s="52"/>
      <c r="DS64" s="52"/>
      <c r="DT64" s="52"/>
      <c r="DU64" s="52"/>
    </row>
    <row r="65" spans="1:125" s="4" customFormat="1" x14ac:dyDescent="0.3">
      <c r="A65" s="70"/>
      <c r="B65" s="70"/>
      <c r="C65" s="70"/>
      <c r="D65" s="72"/>
      <c r="E65" s="70"/>
      <c r="F65" s="72"/>
      <c r="G65" s="72"/>
      <c r="H65" s="72"/>
      <c r="I65" s="70"/>
      <c r="J65" s="70"/>
      <c r="K65" s="70"/>
      <c r="L65" s="70"/>
      <c r="M65" s="70"/>
      <c r="N65" s="70"/>
      <c r="O65" s="70"/>
      <c r="P65" s="70"/>
      <c r="Q65" s="70"/>
      <c r="R65" s="70"/>
      <c r="S65" s="70"/>
      <c r="T65" s="70"/>
      <c r="U65" s="70"/>
      <c r="V65" s="70"/>
      <c r="W65" s="70"/>
      <c r="X65" s="70"/>
      <c r="Y65" s="70"/>
      <c r="Z65" s="70"/>
      <c r="AA65" s="70"/>
      <c r="AB65" s="70"/>
      <c r="AC65" s="70"/>
      <c r="AD65" s="70"/>
      <c r="AE65" s="70"/>
      <c r="AF65" s="52"/>
      <c r="AG65" s="52"/>
      <c r="AH65" s="52"/>
      <c r="AI65" s="52"/>
      <c r="AJ65" s="52"/>
      <c r="AK65" s="52"/>
      <c r="AL65" s="52"/>
      <c r="AM65" s="52"/>
      <c r="AN65" s="52"/>
      <c r="AO65" s="52"/>
      <c r="AP65" s="52"/>
      <c r="AQ65" s="52"/>
      <c r="AR65" s="52"/>
      <c r="AS65" s="52"/>
      <c r="AT65" s="52"/>
      <c r="AU65" s="52"/>
      <c r="AV65" s="52"/>
      <c r="AW65" s="52"/>
      <c r="AX65" s="52"/>
      <c r="AY65" s="52"/>
      <c r="AZ65" s="52"/>
      <c r="BA65" s="52"/>
      <c r="BB65" s="52"/>
      <c r="BC65" s="52"/>
      <c r="BD65" s="52"/>
      <c r="BE65" s="52"/>
      <c r="BF65" s="52"/>
      <c r="BG65" s="52"/>
      <c r="BH65" s="52"/>
      <c r="BI65" s="52"/>
      <c r="BJ65" s="52"/>
      <c r="BK65" s="52"/>
      <c r="BL65" s="52"/>
      <c r="BM65" s="52"/>
      <c r="BN65" s="52"/>
      <c r="BO65" s="52"/>
      <c r="BP65" s="52"/>
      <c r="BQ65" s="52"/>
      <c r="BR65" s="52"/>
      <c r="BS65" s="52"/>
      <c r="BT65" s="52"/>
      <c r="BU65" s="52"/>
      <c r="BV65" s="52"/>
      <c r="BW65" s="52"/>
      <c r="BX65" s="52"/>
      <c r="BY65" s="52"/>
      <c r="BZ65" s="52"/>
      <c r="CA65" s="52"/>
      <c r="CB65" s="52"/>
      <c r="CC65" s="52"/>
      <c r="CD65" s="52"/>
      <c r="CE65" s="52"/>
      <c r="CF65" s="52"/>
      <c r="CG65" s="52"/>
      <c r="CH65" s="52"/>
      <c r="CI65" s="52"/>
      <c r="CJ65" s="52"/>
      <c r="CK65" s="52"/>
      <c r="CL65" s="52"/>
      <c r="CM65" s="52"/>
      <c r="CN65" s="52"/>
      <c r="CO65" s="52"/>
      <c r="CP65" s="52"/>
      <c r="CQ65" s="52"/>
      <c r="CR65" s="52"/>
      <c r="CS65" s="52"/>
      <c r="CT65" s="52"/>
      <c r="CU65" s="52"/>
      <c r="CV65" s="52"/>
      <c r="CW65" s="52"/>
      <c r="CX65" s="52"/>
      <c r="CY65" s="52"/>
      <c r="CZ65" s="52"/>
      <c r="DA65" s="52"/>
      <c r="DB65" s="52"/>
      <c r="DC65" s="52"/>
      <c r="DD65" s="52"/>
      <c r="DE65" s="52"/>
      <c r="DF65" s="52"/>
      <c r="DG65" s="52"/>
      <c r="DH65" s="52"/>
      <c r="DI65" s="52"/>
      <c r="DJ65" s="52"/>
      <c r="DK65" s="52"/>
      <c r="DL65" s="52"/>
      <c r="DM65" s="52"/>
      <c r="DN65" s="52"/>
      <c r="DO65" s="52"/>
      <c r="DP65" s="52"/>
      <c r="DQ65" s="52"/>
      <c r="DR65" s="52"/>
      <c r="DS65" s="52"/>
      <c r="DT65" s="52"/>
      <c r="DU65" s="52"/>
    </row>
    <row r="66" spans="1:125" s="4" customFormat="1" x14ac:dyDescent="0.3">
      <c r="A66" s="70"/>
      <c r="B66" s="70"/>
      <c r="C66" s="70"/>
      <c r="D66" s="72"/>
      <c r="E66" s="70"/>
      <c r="F66" s="72"/>
      <c r="G66" s="72"/>
      <c r="H66" s="72"/>
      <c r="I66" s="70"/>
      <c r="J66" s="70"/>
      <c r="K66" s="70"/>
      <c r="L66" s="70"/>
      <c r="M66" s="70"/>
      <c r="N66" s="70"/>
      <c r="O66" s="70"/>
      <c r="P66" s="70"/>
      <c r="Q66" s="70"/>
      <c r="R66" s="70"/>
      <c r="S66" s="70"/>
      <c r="T66" s="70"/>
      <c r="U66" s="70"/>
      <c r="V66" s="70"/>
      <c r="W66" s="70"/>
      <c r="X66" s="70"/>
      <c r="Y66" s="70"/>
      <c r="Z66" s="70"/>
      <c r="AA66" s="70"/>
      <c r="AB66" s="70"/>
      <c r="AC66" s="70"/>
      <c r="AD66" s="70"/>
      <c r="AE66" s="70"/>
      <c r="AF66" s="52"/>
      <c r="AG66" s="52"/>
      <c r="AH66" s="52"/>
      <c r="AI66" s="52"/>
      <c r="AJ66" s="52"/>
      <c r="AK66" s="52"/>
      <c r="AL66" s="52"/>
      <c r="AM66" s="52"/>
      <c r="AN66" s="52"/>
      <c r="AO66" s="52"/>
      <c r="AP66" s="52"/>
      <c r="AQ66" s="52"/>
      <c r="AR66" s="52"/>
      <c r="AS66" s="52"/>
      <c r="AT66" s="52"/>
      <c r="AU66" s="52"/>
      <c r="AV66" s="52"/>
      <c r="AW66" s="52"/>
      <c r="AX66" s="52"/>
      <c r="AY66" s="52"/>
      <c r="AZ66" s="52"/>
      <c r="BA66" s="52"/>
      <c r="BB66" s="52"/>
      <c r="BC66" s="52"/>
      <c r="BD66" s="52"/>
      <c r="BE66" s="52"/>
      <c r="BF66" s="52"/>
      <c r="BG66" s="52"/>
      <c r="BH66" s="52"/>
      <c r="BI66" s="52"/>
      <c r="BJ66" s="52"/>
      <c r="BK66" s="52"/>
      <c r="BL66" s="52"/>
      <c r="BM66" s="52"/>
      <c r="BN66" s="52"/>
      <c r="BO66" s="52"/>
      <c r="BP66" s="52"/>
      <c r="BQ66" s="52"/>
      <c r="BR66" s="52"/>
      <c r="BS66" s="52"/>
      <c r="BT66" s="52"/>
      <c r="BU66" s="52"/>
      <c r="BV66" s="52"/>
      <c r="BW66" s="52"/>
      <c r="BX66" s="52"/>
      <c r="BY66" s="52"/>
      <c r="BZ66" s="52"/>
      <c r="CA66" s="52"/>
      <c r="CB66" s="52"/>
      <c r="CC66" s="52"/>
      <c r="CD66" s="52"/>
      <c r="CE66" s="52"/>
      <c r="CF66" s="52"/>
      <c r="CG66" s="52"/>
      <c r="CH66" s="52"/>
      <c r="CI66" s="52"/>
      <c r="CJ66" s="52"/>
      <c r="CK66" s="52"/>
      <c r="CL66" s="52"/>
      <c r="CM66" s="52"/>
      <c r="CN66" s="52"/>
      <c r="CO66" s="52"/>
      <c r="CP66" s="52"/>
      <c r="CQ66" s="52"/>
      <c r="CR66" s="52"/>
      <c r="CS66" s="52"/>
      <c r="CT66" s="52"/>
      <c r="CU66" s="52"/>
      <c r="CV66" s="52"/>
      <c r="CW66" s="52"/>
      <c r="CX66" s="52"/>
      <c r="CY66" s="52"/>
      <c r="CZ66" s="52"/>
      <c r="DA66" s="52"/>
      <c r="DB66" s="52"/>
      <c r="DC66" s="52"/>
      <c r="DD66" s="52"/>
      <c r="DE66" s="52"/>
      <c r="DF66" s="52"/>
      <c r="DG66" s="52"/>
      <c r="DH66" s="52"/>
      <c r="DI66" s="52"/>
      <c r="DJ66" s="52"/>
      <c r="DK66" s="52"/>
      <c r="DL66" s="52"/>
      <c r="DM66" s="52"/>
      <c r="DN66" s="52"/>
      <c r="DO66" s="52"/>
      <c r="DP66" s="52"/>
      <c r="DQ66" s="52"/>
      <c r="DR66" s="52"/>
      <c r="DS66" s="52"/>
      <c r="DT66" s="52"/>
      <c r="DU66" s="52"/>
    </row>
    <row r="67" spans="1:125" s="4" customFormat="1" x14ac:dyDescent="0.3">
      <c r="A67" s="70"/>
      <c r="B67" s="70"/>
      <c r="C67" s="70"/>
      <c r="D67" s="72"/>
      <c r="E67" s="70"/>
      <c r="F67" s="72"/>
      <c r="G67" s="72"/>
      <c r="H67" s="72"/>
      <c r="I67" s="70"/>
      <c r="J67" s="70"/>
      <c r="K67" s="70"/>
      <c r="L67" s="70"/>
      <c r="M67" s="70"/>
      <c r="N67" s="70"/>
      <c r="O67" s="70"/>
      <c r="P67" s="70"/>
      <c r="Q67" s="70"/>
      <c r="R67" s="70"/>
      <c r="S67" s="70"/>
      <c r="T67" s="70"/>
      <c r="U67" s="70"/>
      <c r="V67" s="70"/>
      <c r="W67" s="70"/>
      <c r="X67" s="70"/>
      <c r="Y67" s="70"/>
      <c r="Z67" s="70"/>
      <c r="AA67" s="70"/>
      <c r="AB67" s="70"/>
      <c r="AC67" s="70"/>
      <c r="AD67" s="70"/>
      <c r="AE67" s="70"/>
      <c r="AF67" s="52"/>
      <c r="AG67" s="52"/>
      <c r="AH67" s="52"/>
      <c r="AI67" s="52"/>
      <c r="AJ67" s="52"/>
      <c r="AK67" s="52"/>
      <c r="AL67" s="52"/>
      <c r="AM67" s="52"/>
      <c r="AN67" s="52"/>
      <c r="AO67" s="52"/>
      <c r="AP67" s="52"/>
      <c r="AQ67" s="52"/>
      <c r="AR67" s="52"/>
      <c r="AS67" s="52"/>
      <c r="AT67" s="52"/>
      <c r="AU67" s="52"/>
      <c r="AV67" s="52"/>
      <c r="AW67" s="52"/>
      <c r="AX67" s="52"/>
      <c r="AY67" s="52"/>
      <c r="AZ67" s="52"/>
      <c r="BA67" s="52"/>
      <c r="BB67" s="52"/>
      <c r="BC67" s="52"/>
      <c r="BD67" s="52"/>
      <c r="BE67" s="52"/>
      <c r="BF67" s="52"/>
      <c r="BG67" s="52"/>
      <c r="BH67" s="52"/>
      <c r="BI67" s="52"/>
      <c r="BJ67" s="52"/>
      <c r="BK67" s="52"/>
      <c r="BL67" s="52"/>
      <c r="BM67" s="52"/>
      <c r="BN67" s="52"/>
      <c r="BO67" s="52"/>
      <c r="BP67" s="52"/>
      <c r="BQ67" s="52"/>
      <c r="BR67" s="52"/>
      <c r="BS67" s="52"/>
      <c r="BT67" s="52"/>
      <c r="BU67" s="52"/>
      <c r="BV67" s="52"/>
      <c r="BW67" s="52"/>
      <c r="BX67" s="52"/>
      <c r="BY67" s="52"/>
      <c r="BZ67" s="52"/>
      <c r="CA67" s="52"/>
      <c r="CB67" s="52"/>
      <c r="CC67" s="52"/>
      <c r="CD67" s="52"/>
      <c r="CE67" s="52"/>
      <c r="CF67" s="52"/>
      <c r="CG67" s="52"/>
      <c r="CH67" s="52"/>
      <c r="CI67" s="52"/>
      <c r="CJ67" s="52"/>
      <c r="CK67" s="52"/>
      <c r="CL67" s="52"/>
      <c r="CM67" s="52"/>
      <c r="CN67" s="52"/>
      <c r="CO67" s="52"/>
      <c r="CP67" s="52"/>
      <c r="CQ67" s="52"/>
      <c r="CR67" s="52"/>
      <c r="CS67" s="52"/>
      <c r="CT67" s="52"/>
      <c r="CU67" s="52"/>
      <c r="CV67" s="52"/>
      <c r="CW67" s="52"/>
      <c r="CX67" s="52"/>
      <c r="CY67" s="52"/>
      <c r="CZ67" s="52"/>
      <c r="DA67" s="52"/>
      <c r="DB67" s="52"/>
      <c r="DC67" s="52"/>
      <c r="DD67" s="52"/>
      <c r="DE67" s="52"/>
      <c r="DF67" s="52"/>
      <c r="DG67" s="52"/>
      <c r="DH67" s="52"/>
      <c r="DI67" s="52"/>
      <c r="DJ67" s="52"/>
      <c r="DK67" s="52"/>
      <c r="DL67" s="52"/>
      <c r="DM67" s="52"/>
      <c r="DN67" s="52"/>
      <c r="DO67" s="52"/>
      <c r="DP67" s="52"/>
      <c r="DQ67" s="52"/>
      <c r="DR67" s="52"/>
      <c r="DS67" s="52"/>
      <c r="DT67" s="52"/>
      <c r="DU67" s="52"/>
    </row>
    <row r="68" spans="1:125" s="4" customFormat="1" x14ac:dyDescent="0.3">
      <c r="A68" s="70"/>
      <c r="B68" s="70"/>
      <c r="C68" s="70"/>
      <c r="D68" s="72"/>
      <c r="E68" s="70"/>
      <c r="F68" s="72"/>
      <c r="G68" s="72"/>
      <c r="H68" s="72"/>
      <c r="I68" s="70"/>
      <c r="J68" s="70"/>
      <c r="K68" s="70"/>
      <c r="L68" s="70"/>
      <c r="M68" s="70"/>
      <c r="N68" s="70"/>
      <c r="O68" s="70"/>
      <c r="P68" s="70"/>
      <c r="Q68" s="70"/>
      <c r="R68" s="70"/>
      <c r="S68" s="70"/>
      <c r="T68" s="70"/>
      <c r="U68" s="70"/>
      <c r="V68" s="70"/>
      <c r="W68" s="70"/>
      <c r="X68" s="70"/>
      <c r="Y68" s="70"/>
      <c r="Z68" s="70"/>
      <c r="AA68" s="70"/>
      <c r="AB68" s="70"/>
      <c r="AC68" s="70"/>
      <c r="AD68" s="70"/>
      <c r="AE68" s="70"/>
      <c r="AF68" s="52"/>
      <c r="AG68" s="52"/>
      <c r="AH68" s="52"/>
      <c r="AI68" s="52"/>
      <c r="AJ68" s="52"/>
      <c r="AK68" s="52"/>
      <c r="AL68" s="52"/>
      <c r="AM68" s="52"/>
      <c r="AN68" s="52"/>
      <c r="AO68" s="52"/>
      <c r="AP68" s="52"/>
      <c r="AQ68" s="52"/>
      <c r="AR68" s="52"/>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52"/>
      <c r="CE68" s="52"/>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52"/>
      <c r="DS68" s="52"/>
      <c r="DT68" s="52"/>
      <c r="DU68" s="52"/>
    </row>
    <row r="69" spans="1:125" s="4" customFormat="1" x14ac:dyDescent="0.3">
      <c r="A69" s="70"/>
      <c r="B69" s="70"/>
      <c r="C69" s="70"/>
      <c r="D69" s="72"/>
      <c r="E69" s="70"/>
      <c r="F69" s="72"/>
      <c r="G69" s="72"/>
      <c r="H69" s="72"/>
      <c r="I69" s="70"/>
      <c r="J69" s="70"/>
      <c r="K69" s="70"/>
      <c r="L69" s="70"/>
      <c r="M69" s="70"/>
      <c r="N69" s="70"/>
      <c r="O69" s="70"/>
      <c r="P69" s="70"/>
      <c r="Q69" s="70"/>
      <c r="R69" s="70"/>
      <c r="S69" s="70"/>
      <c r="T69" s="70"/>
      <c r="U69" s="70"/>
      <c r="V69" s="70"/>
      <c r="W69" s="70"/>
      <c r="X69" s="70"/>
      <c r="Y69" s="70"/>
      <c r="Z69" s="70"/>
      <c r="AA69" s="70"/>
      <c r="AB69" s="70"/>
      <c r="AC69" s="70"/>
      <c r="AD69" s="70"/>
      <c r="AE69" s="70"/>
      <c r="AF69" s="52"/>
      <c r="AG69" s="52"/>
      <c r="AH69" s="52"/>
      <c r="AI69" s="52"/>
      <c r="AJ69" s="52"/>
      <c r="AK69" s="52"/>
      <c r="AL69" s="52"/>
      <c r="AM69" s="52"/>
      <c r="AN69" s="52"/>
      <c r="AO69" s="52"/>
      <c r="AP69" s="52"/>
      <c r="AQ69" s="52"/>
      <c r="AR69" s="52"/>
      <c r="AS69" s="52"/>
      <c r="AT69" s="52"/>
      <c r="AU69" s="52"/>
      <c r="AV69" s="52"/>
      <c r="AW69" s="52"/>
      <c r="AX69" s="52"/>
      <c r="AY69" s="52"/>
      <c r="AZ69" s="52"/>
      <c r="BA69" s="52"/>
      <c r="BB69" s="52"/>
      <c r="BC69" s="52"/>
      <c r="BD69" s="52"/>
      <c r="BE69" s="52"/>
      <c r="BF69" s="52"/>
      <c r="BG69" s="52"/>
      <c r="BH69" s="52"/>
      <c r="BI69" s="52"/>
      <c r="BJ69" s="52"/>
      <c r="BK69" s="52"/>
      <c r="BL69" s="52"/>
      <c r="BM69" s="52"/>
      <c r="BN69" s="52"/>
      <c r="BO69" s="52"/>
      <c r="BP69" s="52"/>
      <c r="BQ69" s="52"/>
      <c r="BR69" s="52"/>
      <c r="BS69" s="52"/>
      <c r="BT69" s="52"/>
      <c r="BU69" s="52"/>
      <c r="BV69" s="52"/>
      <c r="BW69" s="52"/>
      <c r="BX69" s="52"/>
      <c r="BY69" s="52"/>
      <c r="BZ69" s="52"/>
      <c r="CA69" s="52"/>
      <c r="CB69" s="52"/>
      <c r="CC69" s="52"/>
      <c r="CD69" s="52"/>
      <c r="CE69" s="52"/>
      <c r="CF69" s="52"/>
      <c r="CG69" s="52"/>
      <c r="CH69" s="52"/>
      <c r="CI69" s="52"/>
      <c r="CJ69" s="52"/>
      <c r="CK69" s="52"/>
      <c r="CL69" s="52"/>
      <c r="CM69" s="52"/>
      <c r="CN69" s="52"/>
      <c r="CO69" s="52"/>
      <c r="CP69" s="52"/>
      <c r="CQ69" s="52"/>
      <c r="CR69" s="52"/>
      <c r="CS69" s="52"/>
      <c r="CT69" s="52"/>
      <c r="CU69" s="52"/>
      <c r="CV69" s="52"/>
      <c r="CW69" s="52"/>
      <c r="CX69" s="52"/>
      <c r="CY69" s="52"/>
      <c r="CZ69" s="52"/>
      <c r="DA69" s="52"/>
      <c r="DB69" s="52"/>
      <c r="DC69" s="52"/>
      <c r="DD69" s="52"/>
      <c r="DE69" s="52"/>
      <c r="DF69" s="52"/>
      <c r="DG69" s="52"/>
      <c r="DH69" s="52"/>
      <c r="DI69" s="52"/>
      <c r="DJ69" s="52"/>
      <c r="DK69" s="52"/>
      <c r="DL69" s="52"/>
      <c r="DM69" s="52"/>
      <c r="DN69" s="52"/>
      <c r="DO69" s="52"/>
      <c r="DP69" s="52"/>
      <c r="DQ69" s="52"/>
      <c r="DR69" s="52"/>
      <c r="DS69" s="52"/>
      <c r="DT69" s="52"/>
      <c r="DU69" s="52"/>
    </row>
    <row r="70" spans="1:125" s="4" customFormat="1" x14ac:dyDescent="0.3">
      <c r="A70" s="70"/>
      <c r="B70" s="70"/>
      <c r="C70" s="70"/>
      <c r="D70" s="72"/>
      <c r="E70" s="70"/>
      <c r="F70" s="72"/>
      <c r="G70" s="72"/>
      <c r="H70" s="72"/>
      <c r="I70" s="70"/>
      <c r="J70" s="70"/>
      <c r="K70" s="70"/>
      <c r="L70" s="70"/>
      <c r="M70" s="70"/>
      <c r="N70" s="70"/>
      <c r="O70" s="70"/>
      <c r="P70" s="70"/>
      <c r="Q70" s="70"/>
      <c r="R70" s="70"/>
      <c r="S70" s="70"/>
      <c r="T70" s="70"/>
      <c r="U70" s="70"/>
      <c r="V70" s="70"/>
      <c r="W70" s="70"/>
      <c r="X70" s="70"/>
      <c r="Y70" s="70"/>
      <c r="Z70" s="70"/>
      <c r="AA70" s="70"/>
      <c r="AB70" s="70"/>
      <c r="AC70" s="70"/>
      <c r="AD70" s="70"/>
      <c r="AE70" s="70"/>
      <c r="AF70" s="52"/>
      <c r="AG70" s="52"/>
      <c r="AH70" s="52"/>
      <c r="AI70" s="52"/>
      <c r="AJ70" s="52"/>
      <c r="AK70" s="52"/>
      <c r="AL70" s="52"/>
      <c r="AM70" s="52"/>
      <c r="AN70" s="52"/>
      <c r="AO70" s="52"/>
      <c r="AP70" s="52"/>
      <c r="AQ70" s="52"/>
      <c r="AR70" s="52"/>
      <c r="AS70" s="52"/>
      <c r="AT70" s="52"/>
      <c r="AU70" s="52"/>
      <c r="AV70" s="52"/>
      <c r="AW70" s="52"/>
      <c r="AX70" s="52"/>
      <c r="AY70" s="52"/>
      <c r="AZ70" s="52"/>
      <c r="BA70" s="52"/>
      <c r="BB70" s="52"/>
      <c r="BC70" s="52"/>
      <c r="BD70" s="52"/>
      <c r="BE70" s="52"/>
      <c r="BF70" s="52"/>
      <c r="BG70" s="52"/>
      <c r="BH70" s="52"/>
      <c r="BI70" s="52"/>
      <c r="BJ70" s="52"/>
      <c r="BK70" s="52"/>
      <c r="BL70" s="52"/>
      <c r="BM70" s="52"/>
      <c r="BN70" s="52"/>
      <c r="BO70" s="52"/>
      <c r="BP70" s="52"/>
      <c r="BQ70" s="52"/>
      <c r="BR70" s="52"/>
      <c r="BS70" s="52"/>
      <c r="BT70" s="52"/>
      <c r="BU70" s="52"/>
      <c r="BV70" s="52"/>
      <c r="BW70" s="52"/>
      <c r="BX70" s="52"/>
      <c r="BY70" s="52"/>
      <c r="BZ70" s="52"/>
      <c r="CA70" s="52"/>
      <c r="CB70" s="52"/>
      <c r="CC70" s="52"/>
      <c r="CD70" s="52"/>
      <c r="CE70" s="52"/>
      <c r="CF70" s="52"/>
      <c r="CG70" s="52"/>
      <c r="CH70" s="52"/>
      <c r="CI70" s="52"/>
      <c r="CJ70" s="52"/>
      <c r="CK70" s="52"/>
      <c r="CL70" s="52"/>
      <c r="CM70" s="52"/>
      <c r="CN70" s="52"/>
      <c r="CO70" s="52"/>
      <c r="CP70" s="52"/>
      <c r="CQ70" s="52"/>
      <c r="CR70" s="52"/>
      <c r="CS70" s="52"/>
      <c r="CT70" s="52"/>
      <c r="CU70" s="52"/>
      <c r="CV70" s="52"/>
      <c r="CW70" s="52"/>
      <c r="CX70" s="52"/>
      <c r="CY70" s="52"/>
      <c r="CZ70" s="52"/>
      <c r="DA70" s="52"/>
      <c r="DB70" s="52"/>
      <c r="DC70" s="52"/>
      <c r="DD70" s="52"/>
      <c r="DE70" s="52"/>
      <c r="DF70" s="52"/>
      <c r="DG70" s="52"/>
      <c r="DH70" s="52"/>
      <c r="DI70" s="52"/>
      <c r="DJ70" s="52"/>
      <c r="DK70" s="52"/>
      <c r="DL70" s="52"/>
      <c r="DM70" s="52"/>
      <c r="DN70" s="52"/>
      <c r="DO70" s="52"/>
      <c r="DP70" s="52"/>
      <c r="DQ70" s="52"/>
      <c r="DR70" s="52"/>
      <c r="DS70" s="52"/>
      <c r="DT70" s="52"/>
      <c r="DU70" s="52"/>
    </row>
    <row r="71" spans="1:125" s="4" customFormat="1" x14ac:dyDescent="0.3">
      <c r="A71" s="70"/>
      <c r="B71" s="70"/>
      <c r="C71" s="70"/>
      <c r="D71" s="72"/>
      <c r="E71" s="70"/>
      <c r="F71" s="72"/>
      <c r="G71" s="72"/>
      <c r="H71" s="72"/>
      <c r="I71" s="70"/>
      <c r="J71" s="70"/>
      <c r="K71" s="70"/>
      <c r="L71" s="70"/>
      <c r="M71" s="70"/>
      <c r="N71" s="70"/>
      <c r="O71" s="70"/>
      <c r="P71" s="70"/>
      <c r="Q71" s="70"/>
      <c r="R71" s="70"/>
      <c r="S71" s="70"/>
      <c r="T71" s="70"/>
      <c r="U71" s="70"/>
      <c r="V71" s="70"/>
      <c r="W71" s="70"/>
      <c r="X71" s="70"/>
      <c r="Y71" s="70"/>
      <c r="Z71" s="70"/>
      <c r="AA71" s="70"/>
      <c r="AB71" s="70"/>
      <c r="AC71" s="70"/>
      <c r="AD71" s="70"/>
      <c r="AE71" s="70"/>
      <c r="AF71" s="52"/>
      <c r="AG71" s="52"/>
      <c r="AH71" s="52"/>
      <c r="AI71" s="52"/>
      <c r="AJ71" s="52"/>
      <c r="AK71" s="52"/>
      <c r="AL71" s="52"/>
      <c r="AM71" s="52"/>
      <c r="AN71" s="52"/>
      <c r="AO71" s="52"/>
      <c r="AP71" s="52"/>
      <c r="AQ71" s="52"/>
      <c r="AR71" s="52"/>
      <c r="AS71" s="52"/>
      <c r="AT71" s="52"/>
      <c r="AU71" s="52"/>
      <c r="AV71" s="52"/>
      <c r="AW71" s="52"/>
      <c r="AX71" s="52"/>
      <c r="AY71" s="52"/>
      <c r="AZ71" s="52"/>
      <c r="BA71" s="52"/>
      <c r="BB71" s="52"/>
      <c r="BC71" s="52"/>
      <c r="BD71" s="52"/>
      <c r="BE71" s="52"/>
      <c r="BF71" s="52"/>
      <c r="BG71" s="52"/>
      <c r="BH71" s="52"/>
      <c r="BI71" s="52"/>
      <c r="BJ71" s="52"/>
      <c r="BK71" s="52"/>
      <c r="BL71" s="52"/>
      <c r="BM71" s="52"/>
      <c r="BN71" s="52"/>
      <c r="BO71" s="52"/>
      <c r="BP71" s="52"/>
      <c r="BQ71" s="52"/>
      <c r="BR71" s="52"/>
      <c r="BS71" s="52"/>
      <c r="BT71" s="52"/>
      <c r="BU71" s="52"/>
      <c r="BV71" s="52"/>
      <c r="BW71" s="52"/>
      <c r="BX71" s="52"/>
      <c r="BY71" s="52"/>
      <c r="BZ71" s="52"/>
      <c r="CA71" s="52"/>
      <c r="CB71" s="52"/>
      <c r="CC71" s="52"/>
      <c r="CD71" s="52"/>
      <c r="CE71" s="52"/>
      <c r="CF71" s="52"/>
      <c r="CG71" s="52"/>
      <c r="CH71" s="52"/>
      <c r="CI71" s="52"/>
      <c r="CJ71" s="52"/>
      <c r="CK71" s="52"/>
      <c r="CL71" s="52"/>
      <c r="CM71" s="52"/>
      <c r="CN71" s="52"/>
      <c r="CO71" s="52"/>
      <c r="CP71" s="52"/>
      <c r="CQ71" s="52"/>
      <c r="CR71" s="52"/>
      <c r="CS71" s="52"/>
      <c r="CT71" s="52"/>
      <c r="CU71" s="52"/>
      <c r="CV71" s="52"/>
      <c r="CW71" s="52"/>
      <c r="CX71" s="52"/>
      <c r="CY71" s="52"/>
      <c r="CZ71" s="52"/>
      <c r="DA71" s="52"/>
      <c r="DB71" s="52"/>
      <c r="DC71" s="52"/>
      <c r="DD71" s="52"/>
      <c r="DE71" s="52"/>
      <c r="DF71" s="52"/>
      <c r="DG71" s="52"/>
      <c r="DH71" s="52"/>
      <c r="DI71" s="52"/>
      <c r="DJ71" s="52"/>
      <c r="DK71" s="52"/>
      <c r="DL71" s="52"/>
      <c r="DM71" s="52"/>
      <c r="DN71" s="52"/>
      <c r="DO71" s="52"/>
      <c r="DP71" s="52"/>
      <c r="DQ71" s="52"/>
      <c r="DR71" s="52"/>
      <c r="DS71" s="52"/>
      <c r="DT71" s="52"/>
      <c r="DU71" s="52"/>
    </row>
    <row r="72" spans="1:125" s="4" customFormat="1" x14ac:dyDescent="0.3">
      <c r="A72" s="70"/>
      <c r="B72" s="70"/>
      <c r="C72" s="70"/>
      <c r="D72" s="72"/>
      <c r="E72" s="70"/>
      <c r="F72" s="72"/>
      <c r="G72" s="72"/>
      <c r="H72" s="72"/>
      <c r="I72" s="70"/>
      <c r="J72" s="70"/>
      <c r="K72" s="70"/>
      <c r="L72" s="70"/>
      <c r="M72" s="70"/>
      <c r="N72" s="70"/>
      <c r="O72" s="70"/>
      <c r="P72" s="70"/>
      <c r="Q72" s="70"/>
      <c r="R72" s="70" t="s">
        <v>24</v>
      </c>
      <c r="S72" s="70" t="s">
        <v>25</v>
      </c>
      <c r="T72" s="70" t="s">
        <v>18</v>
      </c>
      <c r="U72" s="70" t="s">
        <v>17</v>
      </c>
      <c r="V72" s="70" t="s">
        <v>29</v>
      </c>
      <c r="W72" s="70" t="s">
        <v>88</v>
      </c>
      <c r="X72" s="70" t="s">
        <v>2</v>
      </c>
      <c r="Y72" s="70" t="s">
        <v>1</v>
      </c>
      <c r="Z72" s="70" t="s">
        <v>0</v>
      </c>
      <c r="AA72" s="70" t="s">
        <v>28</v>
      </c>
      <c r="AB72" s="70" t="s">
        <v>89</v>
      </c>
      <c r="AC72" s="70" t="s">
        <v>90</v>
      </c>
      <c r="AD72" s="70" t="s">
        <v>91</v>
      </c>
      <c r="AE72" s="70"/>
      <c r="AF72" s="52"/>
      <c r="AG72" s="52"/>
      <c r="AH72" s="52"/>
      <c r="AI72" s="52"/>
      <c r="AJ72" s="52"/>
      <c r="AK72" s="52"/>
      <c r="AL72" s="52"/>
      <c r="AM72" s="52"/>
      <c r="AN72" s="52"/>
      <c r="AO72" s="52"/>
      <c r="AP72" s="52"/>
      <c r="AQ72" s="52"/>
      <c r="AR72" s="52"/>
      <c r="AS72" s="52"/>
      <c r="AT72" s="52"/>
      <c r="AU72" s="52"/>
      <c r="AV72" s="52"/>
      <c r="AW72" s="52"/>
      <c r="AX72" s="52"/>
      <c r="AY72" s="52"/>
      <c r="AZ72" s="52"/>
      <c r="BA72" s="52"/>
      <c r="BB72" s="52"/>
      <c r="BC72" s="52"/>
      <c r="BD72" s="52"/>
      <c r="BE72" s="52"/>
      <c r="BF72" s="52"/>
      <c r="BG72" s="52"/>
      <c r="BH72" s="52"/>
      <c r="BI72" s="52"/>
      <c r="BJ72" s="52"/>
      <c r="BK72" s="52"/>
      <c r="BL72" s="52"/>
      <c r="BM72" s="52"/>
      <c r="BN72" s="52"/>
      <c r="BO72" s="52"/>
      <c r="BP72" s="52"/>
      <c r="BQ72" s="52"/>
      <c r="BR72" s="52"/>
      <c r="BS72" s="52"/>
      <c r="BT72" s="52"/>
      <c r="BU72" s="52"/>
      <c r="BV72" s="52"/>
      <c r="BW72" s="52"/>
      <c r="BX72" s="52"/>
      <c r="BY72" s="52"/>
      <c r="BZ72" s="52"/>
      <c r="CA72" s="52"/>
      <c r="CB72" s="52"/>
      <c r="CC72" s="52"/>
      <c r="CD72" s="52"/>
      <c r="CE72" s="52"/>
      <c r="CF72" s="52"/>
      <c r="CG72" s="52"/>
      <c r="CH72" s="52"/>
      <c r="CI72" s="52"/>
      <c r="CJ72" s="52"/>
      <c r="CK72" s="52"/>
      <c r="CL72" s="52"/>
      <c r="CM72" s="52"/>
      <c r="CN72" s="52"/>
      <c r="CO72" s="52"/>
      <c r="CP72" s="52"/>
      <c r="CQ72" s="52"/>
      <c r="CR72" s="52"/>
      <c r="CS72" s="52"/>
      <c r="CT72" s="52"/>
      <c r="CU72" s="52"/>
      <c r="CV72" s="52"/>
      <c r="CW72" s="52"/>
      <c r="CX72" s="52"/>
      <c r="CY72" s="52"/>
      <c r="CZ72" s="52"/>
      <c r="DA72" s="52"/>
      <c r="DB72" s="52"/>
      <c r="DC72" s="52"/>
      <c r="DD72" s="52"/>
      <c r="DE72" s="52"/>
      <c r="DF72" s="52"/>
      <c r="DG72" s="52"/>
      <c r="DH72" s="52"/>
      <c r="DI72" s="52"/>
      <c r="DJ72" s="52"/>
      <c r="DK72" s="52"/>
      <c r="DL72" s="52"/>
      <c r="DM72" s="52"/>
      <c r="DN72" s="52"/>
      <c r="DO72" s="52"/>
      <c r="DP72" s="52"/>
      <c r="DQ72" s="52"/>
      <c r="DR72" s="52"/>
      <c r="DS72" s="52"/>
      <c r="DT72" s="52"/>
      <c r="DU72" s="52"/>
    </row>
    <row r="73" spans="1:125" s="4" customFormat="1" x14ac:dyDescent="0.3">
      <c r="A73" s="70"/>
      <c r="B73" s="70"/>
      <c r="C73" s="70"/>
      <c r="D73" s="72"/>
      <c r="E73" s="70"/>
      <c r="F73" s="72"/>
      <c r="G73" s="72"/>
      <c r="H73" s="72"/>
      <c r="I73" s="70"/>
      <c r="J73" s="70"/>
      <c r="K73" s="70" t="s">
        <v>57</v>
      </c>
      <c r="L73" s="70" t="s">
        <v>7</v>
      </c>
      <c r="M73" s="70"/>
      <c r="N73" s="70" t="s">
        <v>57</v>
      </c>
      <c r="O73" s="70" t="s">
        <v>57</v>
      </c>
      <c r="P73" s="72" t="s">
        <v>56</v>
      </c>
      <c r="Q73" s="72" t="s">
        <v>27</v>
      </c>
      <c r="R73" s="70" t="s">
        <v>24</v>
      </c>
      <c r="S73" s="70" t="s">
        <v>25</v>
      </c>
      <c r="T73" s="70" t="s">
        <v>18</v>
      </c>
      <c r="U73" s="70" t="s">
        <v>17</v>
      </c>
      <c r="V73" s="70" t="s">
        <v>29</v>
      </c>
      <c r="W73" s="70" t="s">
        <v>88</v>
      </c>
      <c r="X73" s="70" t="s">
        <v>2</v>
      </c>
      <c r="Y73" s="70" t="s">
        <v>1</v>
      </c>
      <c r="Z73" s="70" t="s">
        <v>0</v>
      </c>
      <c r="AA73" s="70" t="s">
        <v>28</v>
      </c>
      <c r="AB73" s="70" t="s">
        <v>89</v>
      </c>
      <c r="AC73" s="70" t="s">
        <v>90</v>
      </c>
      <c r="AD73" s="70" t="s">
        <v>91</v>
      </c>
      <c r="AE73" s="72" t="s">
        <v>51</v>
      </c>
      <c r="AF73" s="52"/>
      <c r="AG73" s="52"/>
      <c r="AH73" s="52"/>
      <c r="AI73" s="52"/>
      <c r="AJ73" s="52"/>
      <c r="AK73" s="52"/>
      <c r="AL73" s="52"/>
      <c r="AM73" s="52"/>
      <c r="AN73" s="52"/>
      <c r="AO73" s="52"/>
      <c r="AP73" s="52"/>
      <c r="AQ73" s="52"/>
      <c r="AR73" s="52"/>
      <c r="AS73" s="52"/>
      <c r="AT73" s="52"/>
      <c r="AU73" s="52"/>
      <c r="AV73" s="52"/>
      <c r="AW73" s="52"/>
      <c r="AX73" s="52"/>
      <c r="AY73" s="52"/>
      <c r="AZ73" s="52"/>
      <c r="BA73" s="52"/>
      <c r="BB73" s="52"/>
      <c r="BC73" s="52"/>
      <c r="BD73" s="52"/>
      <c r="BE73" s="52"/>
      <c r="BF73" s="52"/>
      <c r="BG73" s="52"/>
      <c r="BH73" s="52"/>
      <c r="BI73" s="52"/>
      <c r="BJ73" s="52"/>
      <c r="BK73" s="52"/>
      <c r="BL73" s="52"/>
      <c r="BM73" s="52"/>
      <c r="BN73" s="52"/>
      <c r="BO73" s="52"/>
      <c r="BP73" s="52"/>
      <c r="BQ73" s="52"/>
      <c r="BR73" s="52"/>
      <c r="BS73" s="52"/>
      <c r="BT73" s="52"/>
      <c r="BU73" s="52"/>
      <c r="BV73" s="52"/>
      <c r="BW73" s="52"/>
      <c r="BX73" s="52"/>
      <c r="BY73" s="52"/>
      <c r="BZ73" s="52"/>
      <c r="CA73" s="52"/>
      <c r="CB73" s="52"/>
      <c r="CC73" s="52"/>
      <c r="CD73" s="52"/>
      <c r="CE73" s="52"/>
      <c r="CF73" s="52"/>
      <c r="CG73" s="52"/>
      <c r="CH73" s="52"/>
      <c r="CI73" s="52"/>
      <c r="CJ73" s="52"/>
      <c r="CK73" s="52"/>
      <c r="CL73" s="52"/>
      <c r="CM73" s="52"/>
      <c r="CN73" s="52"/>
      <c r="CO73" s="52"/>
      <c r="CP73" s="52"/>
      <c r="CQ73" s="52"/>
      <c r="CR73" s="52"/>
      <c r="CS73" s="52"/>
      <c r="CT73" s="52"/>
      <c r="CU73" s="52"/>
      <c r="CV73" s="52"/>
      <c r="CW73" s="52"/>
      <c r="CX73" s="52"/>
      <c r="CY73" s="52"/>
      <c r="CZ73" s="52"/>
      <c r="DA73" s="52"/>
      <c r="DB73" s="52"/>
      <c r="DC73" s="52"/>
      <c r="DD73" s="52"/>
      <c r="DE73" s="52"/>
      <c r="DF73" s="52"/>
      <c r="DG73" s="52"/>
      <c r="DH73" s="52"/>
      <c r="DI73" s="52"/>
      <c r="DJ73" s="52"/>
      <c r="DK73" s="52"/>
      <c r="DL73" s="52"/>
      <c r="DM73" s="52"/>
      <c r="DN73" s="52"/>
      <c r="DO73" s="52"/>
      <c r="DP73" s="52"/>
      <c r="DQ73" s="52"/>
      <c r="DR73" s="52"/>
      <c r="DS73" s="52"/>
      <c r="DT73" s="52"/>
      <c r="DU73" s="52"/>
    </row>
    <row r="74" spans="1:125" s="4" customFormat="1" ht="409.5" customHeight="1" x14ac:dyDescent="0.3">
      <c r="A74" s="70"/>
      <c r="B74" s="70"/>
      <c r="C74" s="70"/>
      <c r="D74" s="72"/>
      <c r="E74" s="70"/>
      <c r="F74" s="72"/>
      <c r="G74" s="72"/>
      <c r="H74" s="72"/>
      <c r="I74" s="70"/>
      <c r="J74" s="70"/>
      <c r="K74" s="72" t="s">
        <v>26</v>
      </c>
      <c r="L74" s="70"/>
      <c r="M74" s="72"/>
      <c r="N74" s="72" t="s">
        <v>26</v>
      </c>
      <c r="O74" s="72" t="s">
        <v>61</v>
      </c>
      <c r="P74" s="70" t="s">
        <v>44</v>
      </c>
      <c r="Q74" s="70" t="s">
        <v>30</v>
      </c>
      <c r="R74" s="70" t="s">
        <v>93</v>
      </c>
      <c r="S74" s="70" t="s">
        <v>93</v>
      </c>
      <c r="T74" s="70" t="s">
        <v>93</v>
      </c>
      <c r="U74" s="70" t="s">
        <v>93</v>
      </c>
      <c r="V74" s="70" t="s">
        <v>30</v>
      </c>
      <c r="W74" s="77" t="s">
        <v>92</v>
      </c>
      <c r="X74" s="77" t="s">
        <v>92</v>
      </c>
      <c r="Y74" s="77" t="s">
        <v>92</v>
      </c>
      <c r="Z74" s="77" t="s">
        <v>92</v>
      </c>
      <c r="AA74" s="70" t="s">
        <v>32</v>
      </c>
      <c r="AB74" s="70" t="s">
        <v>94</v>
      </c>
      <c r="AC74" s="73" t="s">
        <v>50</v>
      </c>
      <c r="AD74" s="73" t="s">
        <v>50</v>
      </c>
      <c r="AE74" s="70" t="s">
        <v>39</v>
      </c>
      <c r="AF74" s="52"/>
      <c r="AG74" s="52"/>
      <c r="AH74" s="52"/>
      <c r="AI74" s="52"/>
      <c r="AJ74" s="52"/>
      <c r="AK74" s="52"/>
      <c r="AL74" s="52"/>
      <c r="AM74" s="52"/>
      <c r="AN74" s="52"/>
      <c r="AO74" s="52"/>
      <c r="AP74" s="52"/>
      <c r="AQ74" s="52"/>
      <c r="AR74" s="52"/>
      <c r="AS74" s="52"/>
      <c r="AT74" s="52"/>
      <c r="AU74" s="52"/>
      <c r="AV74" s="52"/>
      <c r="AW74" s="52"/>
      <c r="AX74" s="52"/>
      <c r="AY74" s="52"/>
      <c r="AZ74" s="52"/>
      <c r="BA74" s="52"/>
      <c r="BB74" s="52"/>
      <c r="BC74" s="52"/>
      <c r="BD74" s="52"/>
      <c r="BE74" s="52"/>
      <c r="BF74" s="52"/>
      <c r="BG74" s="52"/>
      <c r="BH74" s="52"/>
      <c r="BI74" s="52"/>
      <c r="BJ74" s="52"/>
      <c r="BK74" s="52"/>
      <c r="BL74" s="52"/>
      <c r="BM74" s="52"/>
      <c r="BN74" s="52"/>
      <c r="BO74" s="52"/>
      <c r="BP74" s="52"/>
      <c r="BQ74" s="52"/>
      <c r="BR74" s="52"/>
      <c r="BS74" s="52"/>
      <c r="BT74" s="52"/>
      <c r="BU74" s="52"/>
      <c r="BV74" s="52"/>
      <c r="BW74" s="52"/>
      <c r="BX74" s="52"/>
      <c r="BY74" s="52"/>
      <c r="BZ74" s="52"/>
      <c r="CA74" s="52"/>
      <c r="CB74" s="52"/>
      <c r="CC74" s="52"/>
      <c r="CD74" s="52"/>
      <c r="CE74" s="52"/>
      <c r="CF74" s="52"/>
      <c r="CG74" s="52"/>
      <c r="CH74" s="52"/>
      <c r="CI74" s="52"/>
      <c r="CJ74" s="52"/>
      <c r="CK74" s="52"/>
      <c r="CL74" s="52"/>
      <c r="CM74" s="52"/>
      <c r="CN74" s="52"/>
      <c r="CO74" s="52"/>
      <c r="CP74" s="52"/>
      <c r="CQ74" s="52"/>
      <c r="CR74" s="52"/>
      <c r="CS74" s="52"/>
      <c r="CT74" s="52"/>
      <c r="CU74" s="52"/>
      <c r="CV74" s="52"/>
      <c r="CW74" s="52"/>
      <c r="CX74" s="52"/>
      <c r="CY74" s="52"/>
      <c r="CZ74" s="52"/>
      <c r="DA74" s="52"/>
      <c r="DB74" s="52"/>
      <c r="DC74" s="52"/>
      <c r="DD74" s="52"/>
      <c r="DE74" s="52"/>
      <c r="DF74" s="52"/>
      <c r="DG74" s="52"/>
      <c r="DH74" s="52"/>
      <c r="DI74" s="52"/>
      <c r="DJ74" s="52"/>
      <c r="DK74" s="52"/>
      <c r="DL74" s="52"/>
      <c r="DM74" s="52"/>
      <c r="DN74" s="52"/>
      <c r="DO74" s="52"/>
      <c r="DP74" s="52"/>
      <c r="DQ74" s="52"/>
      <c r="DR74" s="52"/>
      <c r="DS74" s="52"/>
      <c r="DT74" s="52"/>
      <c r="DU74" s="52"/>
    </row>
    <row r="75" spans="1:125" s="4" customFormat="1" ht="409.5" customHeight="1" x14ac:dyDescent="0.3">
      <c r="A75" s="70"/>
      <c r="B75" s="70"/>
      <c r="C75" s="70"/>
      <c r="D75" s="72"/>
      <c r="E75" s="70"/>
      <c r="F75" s="72"/>
      <c r="G75" s="72"/>
      <c r="H75" s="72"/>
      <c r="I75" s="70"/>
      <c r="J75" s="70"/>
      <c r="K75" s="72" t="s">
        <v>31</v>
      </c>
      <c r="L75" s="70"/>
      <c r="M75" s="72"/>
      <c r="N75" s="72" t="s">
        <v>31</v>
      </c>
      <c r="O75" s="72" t="s">
        <v>60</v>
      </c>
      <c r="P75" s="70" t="s">
        <v>44</v>
      </c>
      <c r="Q75" s="70" t="s">
        <v>32</v>
      </c>
      <c r="R75" s="70" t="s">
        <v>32</v>
      </c>
      <c r="S75" s="70" t="s">
        <v>32</v>
      </c>
      <c r="T75" s="70" t="s">
        <v>93</v>
      </c>
      <c r="U75" s="70" t="s">
        <v>93</v>
      </c>
      <c r="V75" s="70" t="s">
        <v>95</v>
      </c>
      <c r="W75" s="70" t="s">
        <v>32</v>
      </c>
      <c r="X75" s="70" t="s">
        <v>32</v>
      </c>
      <c r="Y75" s="77" t="s">
        <v>92</v>
      </c>
      <c r="Z75" s="77" t="s">
        <v>92</v>
      </c>
      <c r="AA75" s="70" t="s">
        <v>33</v>
      </c>
      <c r="AB75" s="73" t="s">
        <v>96</v>
      </c>
      <c r="AC75" s="72" t="s">
        <v>32</v>
      </c>
      <c r="AD75" s="72" t="s">
        <v>32</v>
      </c>
      <c r="AE75" s="70" t="s">
        <v>39</v>
      </c>
      <c r="AF75" s="52"/>
      <c r="AG75" s="52"/>
      <c r="AH75" s="52"/>
      <c r="AI75" s="52"/>
      <c r="AJ75" s="52"/>
      <c r="AK75" s="52"/>
      <c r="AL75" s="52"/>
      <c r="AM75" s="52"/>
      <c r="AN75" s="52"/>
      <c r="AO75" s="52"/>
      <c r="AP75" s="52"/>
      <c r="AQ75" s="52"/>
      <c r="AR75" s="52"/>
      <c r="AS75" s="52"/>
      <c r="AT75" s="52"/>
      <c r="AU75" s="52"/>
      <c r="AV75" s="52"/>
      <c r="AW75" s="52"/>
      <c r="AX75" s="52"/>
      <c r="AY75" s="52"/>
      <c r="AZ75" s="52"/>
      <c r="BA75" s="52"/>
      <c r="BB75" s="52"/>
      <c r="BC75" s="52"/>
      <c r="BD75" s="52"/>
      <c r="BE75" s="52"/>
      <c r="BF75" s="52"/>
      <c r="BG75" s="52"/>
      <c r="BH75" s="52"/>
      <c r="BI75" s="52"/>
      <c r="BJ75" s="52"/>
      <c r="BK75" s="52"/>
      <c r="BL75" s="52"/>
      <c r="BM75" s="52"/>
      <c r="BN75" s="52"/>
      <c r="BO75" s="52"/>
      <c r="BP75" s="52"/>
      <c r="BQ75" s="52"/>
      <c r="BR75" s="52"/>
      <c r="BS75" s="52"/>
      <c r="BT75" s="52"/>
      <c r="BU75" s="52"/>
      <c r="BV75" s="52"/>
      <c r="BW75" s="52"/>
      <c r="BX75" s="52"/>
      <c r="BY75" s="52"/>
      <c r="BZ75" s="52"/>
      <c r="CA75" s="52"/>
      <c r="CB75" s="52"/>
      <c r="CC75" s="52"/>
      <c r="CD75" s="52"/>
      <c r="CE75" s="52"/>
      <c r="CF75" s="52"/>
      <c r="CG75" s="52"/>
      <c r="CH75" s="52"/>
      <c r="CI75" s="52"/>
      <c r="CJ75" s="52"/>
      <c r="CK75" s="52"/>
      <c r="CL75" s="52"/>
      <c r="CM75" s="52"/>
      <c r="CN75" s="52"/>
      <c r="CO75" s="52"/>
      <c r="CP75" s="52"/>
      <c r="CQ75" s="52"/>
      <c r="CR75" s="52"/>
      <c r="CS75" s="52"/>
      <c r="CT75" s="52"/>
      <c r="CU75" s="52"/>
      <c r="CV75" s="52"/>
      <c r="CW75" s="52"/>
      <c r="CX75" s="52"/>
      <c r="CY75" s="52"/>
      <c r="CZ75" s="52"/>
      <c r="DA75" s="52"/>
      <c r="DB75" s="52"/>
      <c r="DC75" s="52"/>
      <c r="DD75" s="52"/>
      <c r="DE75" s="52"/>
      <c r="DF75" s="52"/>
      <c r="DG75" s="52"/>
      <c r="DH75" s="52"/>
      <c r="DI75" s="52"/>
      <c r="DJ75" s="52"/>
      <c r="DK75" s="52"/>
      <c r="DL75" s="52"/>
      <c r="DM75" s="52"/>
      <c r="DN75" s="52"/>
      <c r="DO75" s="52"/>
      <c r="DP75" s="52"/>
      <c r="DQ75" s="52"/>
      <c r="DR75" s="52"/>
      <c r="DS75" s="52"/>
      <c r="DT75" s="52"/>
      <c r="DU75" s="52"/>
    </row>
    <row r="76" spans="1:125" s="4" customFormat="1" ht="409.5" customHeight="1" x14ac:dyDescent="0.3">
      <c r="A76" s="70"/>
      <c r="B76" s="70"/>
      <c r="C76" s="70"/>
      <c r="D76" s="72"/>
      <c r="E76" s="70"/>
      <c r="F76" s="72"/>
      <c r="G76" s="72"/>
      <c r="H76" s="72"/>
      <c r="I76" s="70"/>
      <c r="J76" s="70"/>
      <c r="K76" s="72" t="s">
        <v>48</v>
      </c>
      <c r="L76" s="72"/>
      <c r="M76" s="72"/>
      <c r="N76" s="72" t="s">
        <v>48</v>
      </c>
      <c r="O76" s="72" t="s">
        <v>59</v>
      </c>
      <c r="P76" s="70" t="s">
        <v>44</v>
      </c>
      <c r="Q76" s="70" t="s">
        <v>32</v>
      </c>
      <c r="R76" s="70" t="s">
        <v>32</v>
      </c>
      <c r="S76" s="70" t="s">
        <v>32</v>
      </c>
      <c r="T76" s="70" t="s">
        <v>93</v>
      </c>
      <c r="U76" s="70" t="s">
        <v>93</v>
      </c>
      <c r="V76" s="70" t="s">
        <v>32</v>
      </c>
      <c r="W76" s="70" t="s">
        <v>32</v>
      </c>
      <c r="X76" s="70" t="s">
        <v>32</v>
      </c>
      <c r="Y76" s="77" t="s">
        <v>92</v>
      </c>
      <c r="Z76" s="77" t="s">
        <v>92</v>
      </c>
      <c r="AA76" s="70" t="s">
        <v>33</v>
      </c>
      <c r="AB76" s="73" t="s">
        <v>96</v>
      </c>
      <c r="AC76" s="72" t="s">
        <v>32</v>
      </c>
      <c r="AD76" s="72" t="s">
        <v>32</v>
      </c>
      <c r="AE76" s="73" t="s">
        <v>97</v>
      </c>
      <c r="AF76" s="52"/>
      <c r="AG76" s="52"/>
      <c r="AH76" s="52"/>
      <c r="AI76" s="52"/>
      <c r="AJ76" s="52"/>
      <c r="AK76" s="52"/>
      <c r="AL76" s="52"/>
      <c r="AM76" s="52"/>
      <c r="AN76" s="52"/>
      <c r="AO76" s="52"/>
      <c r="AP76" s="52"/>
      <c r="AQ76" s="52"/>
      <c r="AR76" s="52"/>
      <c r="AS76" s="52"/>
      <c r="AT76" s="52"/>
      <c r="AU76" s="52"/>
      <c r="AV76" s="52"/>
      <c r="AW76" s="52"/>
      <c r="AX76" s="52"/>
      <c r="AY76" s="52"/>
      <c r="AZ76" s="52"/>
      <c r="BA76" s="52"/>
      <c r="BB76" s="52"/>
      <c r="BC76" s="52"/>
      <c r="BD76" s="52"/>
      <c r="BE76" s="52"/>
      <c r="BF76" s="52"/>
      <c r="BG76" s="52"/>
      <c r="BH76" s="52"/>
      <c r="BI76" s="52"/>
      <c r="BJ76" s="52"/>
      <c r="BK76" s="52"/>
      <c r="BL76" s="52"/>
      <c r="BM76" s="52"/>
      <c r="BN76" s="52"/>
      <c r="BO76" s="52"/>
      <c r="BP76" s="52"/>
      <c r="BQ76" s="52"/>
      <c r="BR76" s="52"/>
      <c r="BS76" s="52"/>
      <c r="BT76" s="52"/>
      <c r="BU76" s="52"/>
      <c r="BV76" s="52"/>
      <c r="BW76" s="52"/>
      <c r="BX76" s="52"/>
      <c r="BY76" s="52"/>
      <c r="BZ76" s="52"/>
      <c r="CA76" s="52"/>
      <c r="CB76" s="52"/>
      <c r="CC76" s="52"/>
      <c r="CD76" s="52"/>
      <c r="CE76" s="52"/>
      <c r="CF76" s="52"/>
      <c r="CG76" s="52"/>
      <c r="CH76" s="52"/>
      <c r="CI76" s="52"/>
      <c r="CJ76" s="52"/>
      <c r="CK76" s="52"/>
      <c r="CL76" s="52"/>
      <c r="CM76" s="52"/>
      <c r="CN76" s="52"/>
      <c r="CO76" s="52"/>
      <c r="CP76" s="52"/>
      <c r="CQ76" s="52"/>
      <c r="CR76" s="52"/>
      <c r="CS76" s="52"/>
      <c r="CT76" s="52"/>
      <c r="CU76" s="52"/>
      <c r="CV76" s="52"/>
      <c r="CW76" s="52"/>
      <c r="CX76" s="52"/>
      <c r="CY76" s="52"/>
      <c r="CZ76" s="52"/>
      <c r="DA76" s="52"/>
      <c r="DB76" s="52"/>
      <c r="DC76" s="52"/>
      <c r="DD76" s="52"/>
      <c r="DE76" s="52"/>
      <c r="DF76" s="52"/>
      <c r="DG76" s="52"/>
      <c r="DH76" s="52"/>
      <c r="DI76" s="52"/>
      <c r="DJ76" s="52"/>
      <c r="DK76" s="52"/>
      <c r="DL76" s="52"/>
      <c r="DM76" s="52"/>
      <c r="DN76" s="52"/>
      <c r="DO76" s="52"/>
      <c r="DP76" s="52"/>
      <c r="DQ76" s="52"/>
      <c r="DR76" s="52"/>
      <c r="DS76" s="52"/>
      <c r="DT76" s="52"/>
      <c r="DU76" s="52"/>
    </row>
    <row r="77" spans="1:125" s="4" customFormat="1" ht="240.75" customHeight="1" x14ac:dyDescent="0.3">
      <c r="A77" s="70"/>
      <c r="B77" s="70"/>
      <c r="C77" s="70"/>
      <c r="D77" s="72"/>
      <c r="E77" s="70"/>
      <c r="F77" s="72"/>
      <c r="G77" s="72"/>
      <c r="H77" s="72"/>
      <c r="I77" s="70"/>
      <c r="J77" s="70"/>
      <c r="K77" s="72" t="s">
        <v>45</v>
      </c>
      <c r="L77" s="70"/>
      <c r="M77" s="72"/>
      <c r="N77" s="72"/>
      <c r="O77" s="72"/>
      <c r="P77" s="70" t="s">
        <v>44</v>
      </c>
      <c r="Q77" s="70" t="s">
        <v>43</v>
      </c>
      <c r="R77" s="70" t="s">
        <v>42</v>
      </c>
      <c r="S77" s="70" t="s">
        <v>42</v>
      </c>
      <c r="T77" s="70" t="s">
        <v>42</v>
      </c>
      <c r="U77" s="70" t="s">
        <v>42</v>
      </c>
      <c r="V77" s="70" t="s">
        <v>39</v>
      </c>
      <c r="W77" s="72" t="s">
        <v>32</v>
      </c>
      <c r="X77" s="72" t="s">
        <v>41</v>
      </c>
      <c r="Y77" s="70" t="s">
        <v>40</v>
      </c>
      <c r="Z77" s="70" t="s">
        <v>40</v>
      </c>
      <c r="AA77" s="70" t="s">
        <v>40</v>
      </c>
      <c r="AB77" s="70" t="s">
        <v>40</v>
      </c>
      <c r="AC77" s="70" t="s">
        <v>32</v>
      </c>
      <c r="AD77" s="70" t="s">
        <v>32</v>
      </c>
      <c r="AE77" s="70" t="s">
        <v>39</v>
      </c>
      <c r="AF77" s="52"/>
      <c r="AG77" s="52"/>
      <c r="AH77" s="52"/>
      <c r="AI77" s="52"/>
      <c r="AJ77" s="52"/>
      <c r="AK77" s="52"/>
      <c r="AL77" s="52"/>
      <c r="AM77" s="52"/>
      <c r="AN77" s="52"/>
      <c r="AO77" s="52"/>
      <c r="AP77" s="52"/>
      <c r="AQ77" s="52"/>
      <c r="AR77" s="52"/>
      <c r="AS77" s="52"/>
      <c r="AT77" s="52"/>
      <c r="AU77" s="52"/>
      <c r="AV77" s="52"/>
      <c r="AW77" s="52"/>
      <c r="AX77" s="52"/>
      <c r="AY77" s="52"/>
      <c r="AZ77" s="52"/>
      <c r="BA77" s="52"/>
      <c r="BB77" s="52"/>
      <c r="BC77" s="52"/>
      <c r="BD77" s="52"/>
      <c r="BE77" s="52"/>
      <c r="BF77" s="52"/>
      <c r="BG77" s="52"/>
      <c r="BH77" s="52"/>
      <c r="BI77" s="52"/>
      <c r="BJ77" s="52"/>
      <c r="BK77" s="52"/>
      <c r="BL77" s="52"/>
      <c r="BM77" s="52"/>
      <c r="BN77" s="52"/>
      <c r="BO77" s="52"/>
      <c r="BP77" s="52"/>
      <c r="BQ77" s="52"/>
      <c r="BR77" s="52"/>
      <c r="BS77" s="52"/>
      <c r="BT77" s="52"/>
      <c r="BU77" s="52"/>
      <c r="BV77" s="52"/>
      <c r="BW77" s="52"/>
      <c r="BX77" s="52"/>
      <c r="BY77" s="52"/>
      <c r="BZ77" s="52"/>
      <c r="CA77" s="52"/>
      <c r="CB77" s="52"/>
      <c r="CC77" s="52"/>
      <c r="CD77" s="52"/>
      <c r="CE77" s="52"/>
      <c r="CF77" s="52"/>
      <c r="CG77" s="52"/>
      <c r="CH77" s="52"/>
      <c r="CI77" s="52"/>
      <c r="CJ77" s="52"/>
      <c r="CK77" s="52"/>
      <c r="CL77" s="52"/>
      <c r="CM77" s="52"/>
      <c r="CN77" s="52"/>
      <c r="CO77" s="52"/>
      <c r="CP77" s="52"/>
      <c r="CQ77" s="52"/>
      <c r="CR77" s="52"/>
      <c r="CS77" s="52"/>
      <c r="CT77" s="52"/>
      <c r="CU77" s="52"/>
      <c r="CV77" s="52"/>
      <c r="CW77" s="52"/>
      <c r="CX77" s="52"/>
      <c r="CY77" s="52"/>
      <c r="CZ77" s="52"/>
      <c r="DA77" s="52"/>
      <c r="DB77" s="52"/>
      <c r="DC77" s="52"/>
      <c r="DD77" s="52"/>
      <c r="DE77" s="52"/>
      <c r="DF77" s="52"/>
      <c r="DG77" s="52"/>
      <c r="DH77" s="52"/>
      <c r="DI77" s="52"/>
      <c r="DJ77" s="52"/>
      <c r="DK77" s="52"/>
      <c r="DL77" s="52"/>
      <c r="DM77" s="52"/>
      <c r="DN77" s="52"/>
      <c r="DO77" s="52"/>
      <c r="DP77" s="52"/>
      <c r="DQ77" s="52"/>
      <c r="DR77" s="52"/>
      <c r="DS77" s="52"/>
      <c r="DT77" s="52"/>
      <c r="DU77" s="52"/>
    </row>
    <row r="78" spans="1:125" s="4" customFormat="1" x14ac:dyDescent="0.3">
      <c r="A78" s="70"/>
      <c r="B78" s="70"/>
      <c r="C78" s="70"/>
      <c r="D78" s="72"/>
      <c r="E78" s="70"/>
      <c r="F78" s="72"/>
      <c r="G78" s="72"/>
      <c r="H78" s="72"/>
      <c r="I78" s="70"/>
      <c r="J78" s="70"/>
      <c r="K78" s="72"/>
      <c r="L78" s="70"/>
      <c r="M78" s="70"/>
      <c r="N78" s="70"/>
      <c r="O78" s="70"/>
      <c r="P78" s="70"/>
      <c r="Q78" s="70"/>
      <c r="R78" s="70"/>
      <c r="S78" s="70"/>
      <c r="T78" s="70"/>
      <c r="U78" s="70"/>
      <c r="V78" s="70"/>
      <c r="W78" s="70"/>
      <c r="X78" s="70"/>
      <c r="Y78" s="70"/>
      <c r="Z78" s="70"/>
      <c r="AA78" s="70"/>
      <c r="AB78" s="70"/>
      <c r="AC78" s="70"/>
      <c r="AD78" s="70"/>
      <c r="AE78" s="70"/>
      <c r="AF78" s="52"/>
      <c r="AG78" s="52"/>
      <c r="AH78" s="52"/>
      <c r="AI78" s="52"/>
      <c r="AJ78" s="52"/>
      <c r="AK78" s="52"/>
      <c r="AL78" s="52"/>
      <c r="AM78" s="52"/>
      <c r="AN78" s="52"/>
      <c r="AO78" s="52"/>
      <c r="AP78" s="52"/>
      <c r="AQ78" s="52"/>
      <c r="AR78" s="52"/>
      <c r="AS78" s="52"/>
      <c r="AT78" s="52"/>
      <c r="AU78" s="52"/>
      <c r="AV78" s="52"/>
      <c r="AW78" s="52"/>
      <c r="AX78" s="52"/>
      <c r="AY78" s="52"/>
      <c r="AZ78" s="52"/>
      <c r="BA78" s="52"/>
      <c r="BB78" s="52"/>
      <c r="BC78" s="52"/>
      <c r="BD78" s="52"/>
      <c r="BE78" s="52"/>
      <c r="BF78" s="52"/>
      <c r="BG78" s="52"/>
      <c r="BH78" s="52"/>
      <c r="BI78" s="52"/>
      <c r="BJ78" s="52"/>
      <c r="BK78" s="52"/>
      <c r="BL78" s="52"/>
      <c r="BM78" s="52"/>
      <c r="BN78" s="52"/>
      <c r="BO78" s="52"/>
      <c r="BP78" s="52"/>
      <c r="BQ78" s="52"/>
      <c r="BR78" s="52"/>
      <c r="BS78" s="52"/>
      <c r="BT78" s="52"/>
      <c r="BU78" s="52"/>
      <c r="BV78" s="52"/>
      <c r="BW78" s="52"/>
      <c r="BX78" s="52"/>
      <c r="BY78" s="52"/>
      <c r="BZ78" s="52"/>
      <c r="CA78" s="52"/>
      <c r="CB78" s="52"/>
      <c r="CC78" s="52"/>
      <c r="CD78" s="52"/>
      <c r="CE78" s="52"/>
      <c r="CF78" s="52"/>
      <c r="CG78" s="52"/>
      <c r="CH78" s="52"/>
      <c r="CI78" s="52"/>
      <c r="CJ78" s="52"/>
      <c r="CK78" s="52"/>
      <c r="CL78" s="52"/>
      <c r="CM78" s="52"/>
      <c r="CN78" s="52"/>
      <c r="CO78" s="52"/>
      <c r="CP78" s="52"/>
      <c r="CQ78" s="52"/>
      <c r="CR78" s="52"/>
      <c r="CS78" s="52"/>
      <c r="CT78" s="52"/>
      <c r="CU78" s="52"/>
      <c r="CV78" s="52"/>
      <c r="CW78" s="52"/>
      <c r="CX78" s="52"/>
      <c r="CY78" s="52"/>
      <c r="CZ78" s="52"/>
      <c r="DA78" s="52"/>
      <c r="DB78" s="52"/>
      <c r="DC78" s="52"/>
      <c r="DD78" s="52"/>
      <c r="DE78" s="52"/>
      <c r="DF78" s="52"/>
      <c r="DG78" s="52"/>
      <c r="DH78" s="52"/>
      <c r="DI78" s="52"/>
      <c r="DJ78" s="52"/>
      <c r="DK78" s="52"/>
      <c r="DL78" s="52"/>
      <c r="DM78" s="52"/>
      <c r="DN78" s="52"/>
      <c r="DO78" s="52"/>
      <c r="DP78" s="52"/>
      <c r="DQ78" s="52"/>
      <c r="DR78" s="52"/>
      <c r="DS78" s="52"/>
      <c r="DT78" s="52"/>
      <c r="DU78" s="52"/>
    </row>
    <row r="79" spans="1:125" s="4" customFormat="1" x14ac:dyDescent="0.3">
      <c r="A79" s="70"/>
      <c r="B79" s="70"/>
      <c r="C79" s="70"/>
      <c r="D79" s="72"/>
      <c r="E79" s="70"/>
      <c r="F79" s="72"/>
      <c r="G79" s="72"/>
      <c r="H79" s="72"/>
      <c r="I79" s="70"/>
      <c r="J79" s="70"/>
      <c r="K79" s="72"/>
      <c r="L79" s="70"/>
      <c r="M79" s="70"/>
      <c r="N79" s="70"/>
      <c r="O79" s="70"/>
      <c r="P79" s="70" t="str">
        <f>VLOOKUP(A35,$N$73:$O$77,2,0)</f>
        <v xml:space="preserve">RMII_Slave_Mode </v>
      </c>
      <c r="Q79" s="70"/>
      <c r="R79" s="70"/>
      <c r="S79" s="70"/>
      <c r="T79" s="70"/>
      <c r="U79" s="70"/>
      <c r="V79" s="70"/>
      <c r="W79" s="70"/>
      <c r="X79" s="70"/>
      <c r="Y79" s="70"/>
      <c r="Z79" s="70"/>
      <c r="AA79" s="70"/>
      <c r="AB79" s="70"/>
      <c r="AC79" s="70"/>
      <c r="AD79" s="70"/>
      <c r="AE79" s="70"/>
      <c r="AF79" s="52"/>
      <c r="AG79" s="52"/>
      <c r="AH79" s="52"/>
      <c r="AI79" s="52"/>
      <c r="AJ79" s="52"/>
      <c r="AK79" s="52"/>
      <c r="AL79" s="52"/>
      <c r="AM79" s="52"/>
      <c r="AN79" s="52"/>
      <c r="AO79" s="52"/>
      <c r="AP79" s="52"/>
      <c r="AQ79" s="52"/>
      <c r="AR79" s="52"/>
      <c r="AS79" s="52"/>
      <c r="AT79" s="52"/>
      <c r="AU79" s="52"/>
      <c r="AV79" s="52"/>
      <c r="AW79" s="52"/>
      <c r="AX79" s="52"/>
      <c r="AY79" s="52"/>
      <c r="AZ79" s="52"/>
      <c r="BA79" s="52"/>
      <c r="BB79" s="52"/>
      <c r="BC79" s="52"/>
      <c r="BD79" s="52"/>
      <c r="BE79" s="52"/>
      <c r="BF79" s="52"/>
      <c r="BG79" s="52"/>
      <c r="BH79" s="52"/>
      <c r="BI79" s="52"/>
      <c r="BJ79" s="52"/>
      <c r="BK79" s="52"/>
      <c r="BL79" s="52"/>
      <c r="BM79" s="52"/>
      <c r="BN79" s="52"/>
      <c r="BO79" s="52"/>
      <c r="BP79" s="52"/>
      <c r="BQ79" s="52"/>
      <c r="BR79" s="52"/>
      <c r="BS79" s="52"/>
      <c r="BT79" s="52"/>
      <c r="BU79" s="52"/>
      <c r="BV79" s="52"/>
      <c r="BW79" s="52"/>
      <c r="BX79" s="52"/>
      <c r="BY79" s="52"/>
      <c r="BZ79" s="52"/>
      <c r="CA79" s="52"/>
      <c r="CB79" s="52"/>
      <c r="CC79" s="52"/>
      <c r="CD79" s="52"/>
      <c r="CE79" s="52"/>
      <c r="CF79" s="52"/>
      <c r="CG79" s="52"/>
      <c r="CH79" s="52"/>
      <c r="CI79" s="52"/>
      <c r="CJ79" s="52"/>
      <c r="CK79" s="52"/>
      <c r="CL79" s="52"/>
      <c r="CM79" s="52"/>
      <c r="CN79" s="52"/>
      <c r="CO79" s="52"/>
      <c r="CP79" s="52"/>
      <c r="CQ79" s="52"/>
      <c r="CR79" s="52"/>
      <c r="CS79" s="52"/>
      <c r="CT79" s="52"/>
      <c r="CU79" s="52"/>
      <c r="CV79" s="52"/>
      <c r="CW79" s="52"/>
      <c r="CX79" s="52"/>
      <c r="CY79" s="52"/>
      <c r="CZ79" s="52"/>
      <c r="DA79" s="52"/>
      <c r="DB79" s="52"/>
      <c r="DC79" s="52"/>
      <c r="DD79" s="52"/>
      <c r="DE79" s="52"/>
      <c r="DF79" s="52"/>
      <c r="DG79" s="52"/>
      <c r="DH79" s="52"/>
      <c r="DI79" s="52"/>
      <c r="DJ79" s="52"/>
      <c r="DK79" s="52"/>
      <c r="DL79" s="52"/>
      <c r="DM79" s="52"/>
      <c r="DN79" s="52"/>
      <c r="DO79" s="52"/>
      <c r="DP79" s="52"/>
      <c r="DQ79" s="52"/>
      <c r="DR79" s="52"/>
      <c r="DS79" s="52"/>
      <c r="DT79" s="52"/>
      <c r="DU79" s="52"/>
    </row>
    <row r="80" spans="1:125" s="4" customFormat="1" x14ac:dyDescent="0.3">
      <c r="A80" s="70"/>
      <c r="B80" s="70"/>
      <c r="C80" s="70"/>
      <c r="D80" s="72"/>
      <c r="E80" s="70"/>
      <c r="F80" s="72"/>
      <c r="G80" s="72"/>
      <c r="H80" s="72"/>
      <c r="I80" s="70"/>
      <c r="J80" s="70"/>
      <c r="K80" s="72"/>
      <c r="L80" s="70"/>
      <c r="M80" s="70"/>
      <c r="N80" s="70"/>
      <c r="O80" s="70"/>
      <c r="P80" s="70"/>
      <c r="Q80" s="70"/>
      <c r="R80" s="70"/>
      <c r="S80" s="70"/>
      <c r="T80" s="70"/>
      <c r="U80" s="70"/>
      <c r="V80" s="70"/>
      <c r="W80" s="70"/>
      <c r="X80" s="70"/>
      <c r="Y80" s="70"/>
      <c r="Z80" s="70"/>
      <c r="AA80" s="70"/>
      <c r="AB80" s="70"/>
      <c r="AC80" s="70"/>
      <c r="AD80" s="70"/>
      <c r="AE80" s="70"/>
      <c r="AF80" s="52"/>
      <c r="AG80" s="52"/>
      <c r="AH80" s="52"/>
      <c r="AI80" s="52"/>
      <c r="AJ80" s="52"/>
      <c r="AK80" s="52"/>
      <c r="AL80" s="52"/>
      <c r="AM80" s="52"/>
      <c r="AN80" s="52"/>
      <c r="AO80" s="52"/>
      <c r="AP80" s="52"/>
      <c r="AQ80" s="52"/>
      <c r="AR80" s="52"/>
      <c r="AS80" s="52"/>
      <c r="AT80" s="52"/>
      <c r="AU80" s="52"/>
      <c r="AV80" s="52"/>
      <c r="AW80" s="52"/>
      <c r="AX80" s="52"/>
      <c r="AY80" s="52"/>
      <c r="AZ80" s="52"/>
      <c r="BA80" s="52"/>
      <c r="BB80" s="52"/>
      <c r="BC80" s="52"/>
      <c r="BD80" s="52"/>
      <c r="BE80" s="52"/>
      <c r="BF80" s="52"/>
      <c r="BG80" s="52"/>
      <c r="BH80" s="52"/>
      <c r="BI80" s="52"/>
      <c r="BJ80" s="52"/>
      <c r="BK80" s="52"/>
      <c r="BL80" s="52"/>
      <c r="BM80" s="52"/>
      <c r="BN80" s="52"/>
      <c r="BO80" s="52"/>
      <c r="BP80" s="52"/>
      <c r="BQ80" s="52"/>
      <c r="BR80" s="52"/>
      <c r="BS80" s="52"/>
      <c r="BT80" s="52"/>
      <c r="BU80" s="52"/>
      <c r="BV80" s="52"/>
      <c r="BW80" s="52"/>
      <c r="BX80" s="52"/>
      <c r="BY80" s="52"/>
      <c r="BZ80" s="52"/>
      <c r="CA80" s="52"/>
      <c r="CB80" s="52"/>
      <c r="CC80" s="52"/>
      <c r="CD80" s="52"/>
      <c r="CE80" s="52"/>
      <c r="CF80" s="52"/>
      <c r="CG80" s="52"/>
      <c r="CH80" s="52"/>
      <c r="CI80" s="52"/>
      <c r="CJ80" s="52"/>
      <c r="CK80" s="52"/>
      <c r="CL80" s="52"/>
      <c r="CM80" s="52"/>
      <c r="CN80" s="52"/>
      <c r="CO80" s="52"/>
      <c r="CP80" s="52"/>
      <c r="CQ80" s="52"/>
      <c r="CR80" s="52"/>
      <c r="CS80" s="52"/>
      <c r="CT80" s="52"/>
      <c r="CU80" s="52"/>
      <c r="CV80" s="52"/>
      <c r="CW80" s="52"/>
      <c r="CX80" s="52"/>
      <c r="CY80" s="52"/>
      <c r="CZ80" s="52"/>
      <c r="DA80" s="52"/>
      <c r="DB80" s="52"/>
      <c r="DC80" s="52"/>
      <c r="DD80" s="52"/>
      <c r="DE80" s="52"/>
      <c r="DF80" s="52"/>
      <c r="DG80" s="52"/>
      <c r="DH80" s="52"/>
      <c r="DI80" s="52"/>
      <c r="DJ80" s="52"/>
      <c r="DK80" s="52"/>
      <c r="DL80" s="52"/>
      <c r="DM80" s="52"/>
      <c r="DN80" s="52"/>
      <c r="DO80" s="52"/>
      <c r="DP80" s="52"/>
      <c r="DQ80" s="52"/>
      <c r="DR80" s="52"/>
      <c r="DS80" s="52"/>
      <c r="DT80" s="52"/>
      <c r="DU80" s="52"/>
    </row>
    <row r="81" spans="1:125" s="4" customFormat="1" x14ac:dyDescent="0.3">
      <c r="A81" s="70"/>
      <c r="B81" s="70"/>
      <c r="C81" s="70"/>
      <c r="D81" s="72"/>
      <c r="E81" s="70"/>
      <c r="F81" s="72"/>
      <c r="G81" s="72"/>
      <c r="H81" s="72"/>
      <c r="I81" s="70"/>
      <c r="J81" s="70"/>
      <c r="K81" s="72"/>
      <c r="L81" s="70"/>
      <c r="M81" s="70"/>
      <c r="N81" s="70"/>
      <c r="O81" s="70"/>
      <c r="P81" s="70"/>
      <c r="Q81" s="70"/>
      <c r="R81" s="70"/>
      <c r="S81" s="70"/>
      <c r="T81" s="70"/>
      <c r="U81" s="70"/>
      <c r="V81" s="70"/>
      <c r="W81" s="70"/>
      <c r="X81" s="70"/>
      <c r="Y81" s="70"/>
      <c r="Z81" s="70"/>
      <c r="AA81" s="70"/>
      <c r="AB81" s="70"/>
      <c r="AC81" s="70"/>
      <c r="AD81" s="70"/>
      <c r="AE81" s="70"/>
      <c r="AF81" s="52"/>
      <c r="AG81" s="52"/>
      <c r="AH81" s="52"/>
      <c r="AI81" s="52"/>
      <c r="AJ81" s="52"/>
      <c r="AK81" s="52"/>
      <c r="AL81" s="52"/>
      <c r="AM81" s="52"/>
      <c r="AN81" s="52"/>
      <c r="AO81" s="52"/>
      <c r="AP81" s="52"/>
      <c r="AQ81" s="52"/>
      <c r="AR81" s="52"/>
      <c r="AS81" s="52"/>
      <c r="AT81" s="52"/>
      <c r="AU81" s="52"/>
      <c r="AV81" s="52"/>
      <c r="AW81" s="52"/>
      <c r="AX81" s="52"/>
      <c r="AY81" s="52"/>
      <c r="AZ81" s="52"/>
      <c r="BA81" s="52"/>
      <c r="BB81" s="52"/>
      <c r="BC81" s="52"/>
      <c r="BD81" s="52"/>
      <c r="BE81" s="52"/>
      <c r="BF81" s="52"/>
      <c r="BG81" s="52"/>
      <c r="BH81" s="52"/>
      <c r="BI81" s="52"/>
      <c r="BJ81" s="52"/>
      <c r="BK81" s="52"/>
      <c r="BL81" s="52"/>
      <c r="BM81" s="52"/>
      <c r="BN81" s="52"/>
      <c r="BO81" s="52"/>
      <c r="BP81" s="52"/>
      <c r="BQ81" s="52"/>
      <c r="BR81" s="52"/>
      <c r="BS81" s="52"/>
      <c r="BT81" s="52"/>
      <c r="BU81" s="52"/>
      <c r="BV81" s="52"/>
      <c r="BW81" s="52"/>
      <c r="BX81" s="52"/>
      <c r="BY81" s="52"/>
      <c r="BZ81" s="52"/>
      <c r="CA81" s="52"/>
      <c r="CB81" s="52"/>
      <c r="CC81" s="52"/>
      <c r="CD81" s="52"/>
      <c r="CE81" s="52"/>
      <c r="CF81" s="52"/>
      <c r="CG81" s="52"/>
      <c r="CH81" s="52"/>
      <c r="CI81" s="52"/>
      <c r="CJ81" s="52"/>
      <c r="CK81" s="52"/>
      <c r="CL81" s="52"/>
      <c r="CM81" s="52"/>
      <c r="CN81" s="52"/>
      <c r="CO81" s="52"/>
      <c r="CP81" s="52"/>
      <c r="CQ81" s="52"/>
      <c r="CR81" s="52"/>
      <c r="CS81" s="52"/>
      <c r="CT81" s="52"/>
      <c r="CU81" s="52"/>
      <c r="CV81" s="52"/>
      <c r="CW81" s="52"/>
      <c r="CX81" s="52"/>
      <c r="CY81" s="52"/>
      <c r="CZ81" s="52"/>
      <c r="DA81" s="52"/>
      <c r="DB81" s="52"/>
      <c r="DC81" s="52"/>
      <c r="DD81" s="52"/>
      <c r="DE81" s="52"/>
      <c r="DF81" s="52"/>
      <c r="DG81" s="52"/>
      <c r="DH81" s="52"/>
      <c r="DI81" s="52"/>
      <c r="DJ81" s="52"/>
      <c r="DK81" s="52"/>
      <c r="DL81" s="52"/>
      <c r="DM81" s="52"/>
      <c r="DN81" s="52"/>
      <c r="DO81" s="52"/>
      <c r="DP81" s="52"/>
      <c r="DQ81" s="52"/>
      <c r="DR81" s="52"/>
      <c r="DS81" s="52"/>
      <c r="DT81" s="52"/>
      <c r="DU81" s="52"/>
    </row>
    <row r="82" spans="1:125" s="4" customFormat="1" ht="35.25" customHeight="1" x14ac:dyDescent="0.3">
      <c r="A82" s="70"/>
      <c r="B82" s="70"/>
      <c r="C82" s="70"/>
      <c r="D82" s="72"/>
      <c r="E82" s="70"/>
      <c r="F82" s="72"/>
      <c r="G82" s="72"/>
      <c r="H82" s="72"/>
      <c r="I82" s="70"/>
      <c r="J82" s="70"/>
      <c r="K82" s="72" t="s">
        <v>57</v>
      </c>
      <c r="L82" s="72" t="s">
        <v>56</v>
      </c>
      <c r="M82" s="72" t="s">
        <v>27</v>
      </c>
      <c r="N82" s="72" t="s">
        <v>17</v>
      </c>
      <c r="O82" s="72" t="s">
        <v>18</v>
      </c>
      <c r="P82" s="72" t="s">
        <v>25</v>
      </c>
      <c r="Q82" s="72" t="s">
        <v>24</v>
      </c>
      <c r="R82" s="72" t="s">
        <v>55</v>
      </c>
      <c r="S82" s="72" t="s">
        <v>28</v>
      </c>
      <c r="T82" s="72" t="s">
        <v>29</v>
      </c>
      <c r="U82" s="72" t="s">
        <v>0</v>
      </c>
      <c r="V82" s="72" t="s">
        <v>1</v>
      </c>
      <c r="W82" s="72" t="s">
        <v>2</v>
      </c>
      <c r="X82" s="72" t="s">
        <v>54</v>
      </c>
      <c r="Y82" s="72" t="s">
        <v>53</v>
      </c>
      <c r="Z82" s="72" t="s">
        <v>52</v>
      </c>
      <c r="AA82" s="72" t="s">
        <v>51</v>
      </c>
      <c r="AB82" s="70"/>
      <c r="AC82" s="70"/>
      <c r="AD82" s="70"/>
      <c r="AE82" s="70"/>
      <c r="AF82" s="52"/>
      <c r="AG82" s="52"/>
      <c r="AH82" s="52"/>
      <c r="AI82" s="52"/>
      <c r="AJ82" s="52"/>
      <c r="AK82" s="52"/>
      <c r="AL82" s="52"/>
      <c r="AM82" s="52"/>
      <c r="AN82" s="52"/>
      <c r="AO82" s="52"/>
      <c r="AP82" s="52"/>
      <c r="AQ82" s="52"/>
      <c r="AR82" s="52"/>
      <c r="AS82" s="52"/>
      <c r="AT82" s="52"/>
      <c r="AU82" s="52"/>
      <c r="AV82" s="52"/>
      <c r="AW82" s="52"/>
      <c r="AX82" s="52"/>
      <c r="AY82" s="52"/>
      <c r="AZ82" s="52"/>
      <c r="BA82" s="52"/>
      <c r="BB82" s="52"/>
      <c r="BC82" s="52"/>
      <c r="BD82" s="52"/>
      <c r="BE82" s="52"/>
      <c r="BF82" s="52"/>
      <c r="BG82" s="52"/>
      <c r="BH82" s="52"/>
      <c r="BI82" s="52"/>
      <c r="BJ82" s="52"/>
      <c r="BK82" s="52"/>
      <c r="BL82" s="52"/>
      <c r="BM82" s="52"/>
      <c r="BN82" s="52"/>
      <c r="BO82" s="52"/>
      <c r="BP82" s="52"/>
      <c r="BQ82" s="52"/>
      <c r="BR82" s="52"/>
      <c r="BS82" s="52"/>
      <c r="BT82" s="52"/>
      <c r="BU82" s="52"/>
      <c r="BV82" s="52"/>
      <c r="BW82" s="52"/>
      <c r="BX82" s="52"/>
      <c r="BY82" s="52"/>
      <c r="BZ82" s="52"/>
      <c r="CA82" s="52"/>
      <c r="CB82" s="52"/>
      <c r="CC82" s="52"/>
      <c r="CD82" s="52"/>
      <c r="CE82" s="52"/>
      <c r="CF82" s="52"/>
      <c r="CG82" s="52"/>
      <c r="CH82" s="52"/>
      <c r="CI82" s="52"/>
      <c r="CJ82" s="52"/>
      <c r="CK82" s="52"/>
      <c r="CL82" s="52"/>
      <c r="CM82" s="52"/>
      <c r="CN82" s="52"/>
      <c r="CO82" s="52"/>
      <c r="CP82" s="52"/>
      <c r="CQ82" s="52"/>
      <c r="CR82" s="52"/>
      <c r="CS82" s="52"/>
      <c r="CT82" s="52"/>
      <c r="CU82" s="52"/>
      <c r="CV82" s="52"/>
      <c r="CW82" s="52"/>
      <c r="CX82" s="52"/>
      <c r="CY82" s="52"/>
      <c r="CZ82" s="52"/>
      <c r="DA82" s="52"/>
      <c r="DB82" s="52"/>
      <c r="DC82" s="52"/>
      <c r="DD82" s="52"/>
      <c r="DE82" s="52"/>
      <c r="DF82" s="52"/>
      <c r="DG82" s="52"/>
      <c r="DH82" s="52"/>
      <c r="DI82" s="52"/>
      <c r="DJ82" s="52"/>
      <c r="DK82" s="52"/>
      <c r="DL82" s="52"/>
      <c r="DM82" s="52"/>
      <c r="DN82" s="52"/>
      <c r="DO82" s="52"/>
      <c r="DP82" s="52"/>
      <c r="DQ82" s="52"/>
      <c r="DR82" s="52"/>
      <c r="DS82" s="52"/>
      <c r="DT82" s="52"/>
      <c r="DU82" s="52"/>
    </row>
    <row r="83" spans="1:125" s="4" customFormat="1" ht="67.5" customHeight="1" x14ac:dyDescent="0.3">
      <c r="A83" s="70"/>
      <c r="B83" s="70"/>
      <c r="C83" s="70"/>
      <c r="D83" s="72"/>
      <c r="E83" s="70"/>
      <c r="F83" s="72"/>
      <c r="G83" s="72"/>
      <c r="H83" s="72"/>
      <c r="I83" s="70"/>
      <c r="J83" s="70"/>
      <c r="K83" s="72" t="s">
        <v>26</v>
      </c>
      <c r="L83" s="70" t="s">
        <v>44</v>
      </c>
      <c r="M83" s="70" t="s">
        <v>30</v>
      </c>
      <c r="N83" s="70"/>
      <c r="O83" s="70"/>
      <c r="P83" s="70"/>
      <c r="Q83" s="70"/>
      <c r="R83" s="70"/>
      <c r="S83" s="70"/>
      <c r="T83" s="70" t="s">
        <v>41</v>
      </c>
      <c r="U83" s="70"/>
      <c r="V83" s="70"/>
      <c r="W83" s="70"/>
      <c r="X83" s="70"/>
      <c r="Y83" s="73" t="s">
        <v>50</v>
      </c>
      <c r="Z83" s="73" t="s">
        <v>50</v>
      </c>
      <c r="AA83" s="70" t="s">
        <v>39</v>
      </c>
      <c r="AB83" s="70"/>
      <c r="AC83" s="70"/>
      <c r="AD83" s="70"/>
      <c r="AE83" s="70"/>
      <c r="AF83" s="52"/>
      <c r="AG83" s="52"/>
      <c r="AH83" s="52"/>
      <c r="AI83" s="52"/>
      <c r="AJ83" s="52"/>
      <c r="AK83" s="52"/>
      <c r="AL83" s="52"/>
      <c r="AM83" s="52"/>
      <c r="AN83" s="52"/>
      <c r="AO83" s="52"/>
      <c r="AP83" s="52"/>
      <c r="AQ83" s="52"/>
      <c r="AR83" s="52"/>
      <c r="AS83" s="52"/>
      <c r="AT83" s="52"/>
      <c r="AU83" s="52"/>
      <c r="AV83" s="52"/>
      <c r="AW83" s="52"/>
      <c r="AX83" s="52"/>
      <c r="AY83" s="52"/>
      <c r="AZ83" s="52"/>
      <c r="BA83" s="52"/>
      <c r="BB83" s="52"/>
      <c r="BC83" s="52"/>
      <c r="BD83" s="52"/>
      <c r="BE83" s="52"/>
      <c r="BF83" s="52"/>
      <c r="BG83" s="52"/>
      <c r="BH83" s="52"/>
      <c r="BI83" s="52"/>
      <c r="BJ83" s="52"/>
      <c r="BK83" s="52"/>
      <c r="BL83" s="52"/>
      <c r="BM83" s="52"/>
      <c r="BN83" s="52"/>
      <c r="BO83" s="52"/>
      <c r="BP83" s="52"/>
      <c r="BQ83" s="52"/>
      <c r="BR83" s="52"/>
      <c r="BS83" s="52"/>
      <c r="BT83" s="52"/>
      <c r="BU83" s="52"/>
      <c r="BV83" s="52"/>
      <c r="BW83" s="52"/>
      <c r="BX83" s="52"/>
      <c r="BY83" s="52"/>
      <c r="BZ83" s="52"/>
      <c r="CA83" s="52"/>
      <c r="CB83" s="52"/>
      <c r="CC83" s="52"/>
      <c r="CD83" s="52"/>
      <c r="CE83" s="52"/>
      <c r="CF83" s="52"/>
      <c r="CG83" s="52"/>
      <c r="CH83" s="52"/>
      <c r="CI83" s="52"/>
      <c r="CJ83" s="52"/>
      <c r="CK83" s="52"/>
      <c r="CL83" s="52"/>
      <c r="CM83" s="52"/>
      <c r="CN83" s="52"/>
      <c r="CO83" s="52"/>
      <c r="CP83" s="52"/>
      <c r="CQ83" s="52"/>
      <c r="CR83" s="52"/>
      <c r="CS83" s="52"/>
      <c r="CT83" s="52"/>
      <c r="CU83" s="52"/>
      <c r="CV83" s="52"/>
      <c r="CW83" s="52"/>
      <c r="CX83" s="52"/>
      <c r="CY83" s="52"/>
      <c r="CZ83" s="52"/>
      <c r="DA83" s="52"/>
      <c r="DB83" s="52"/>
      <c r="DC83" s="52"/>
      <c r="DD83" s="52"/>
      <c r="DE83" s="52"/>
      <c r="DF83" s="52"/>
      <c r="DG83" s="52"/>
      <c r="DH83" s="52"/>
      <c r="DI83" s="52"/>
      <c r="DJ83" s="52"/>
      <c r="DK83" s="52"/>
      <c r="DL83" s="52"/>
      <c r="DM83" s="52"/>
      <c r="DN83" s="52"/>
      <c r="DO83" s="52"/>
      <c r="DP83" s="52"/>
      <c r="DQ83" s="52"/>
      <c r="DR83" s="52"/>
      <c r="DS83" s="52"/>
      <c r="DT83" s="52"/>
      <c r="DU83" s="52"/>
    </row>
    <row r="84" spans="1:125" s="4" customFormat="1" ht="36.75" customHeight="1" x14ac:dyDescent="0.3">
      <c r="A84" s="70"/>
      <c r="B84" s="70"/>
      <c r="C84" s="70"/>
      <c r="D84" s="72"/>
      <c r="E84" s="70"/>
      <c r="F84" s="72"/>
      <c r="G84" s="72"/>
      <c r="H84" s="72"/>
      <c r="I84" s="70"/>
      <c r="J84" s="70"/>
      <c r="K84" s="72" t="s">
        <v>31</v>
      </c>
      <c r="L84" s="70" t="s">
        <v>44</v>
      </c>
      <c r="M84" s="70" t="s">
        <v>32</v>
      </c>
      <c r="N84" s="70"/>
      <c r="O84" s="70"/>
      <c r="P84" s="70" t="s">
        <v>32</v>
      </c>
      <c r="Q84" s="70" t="s">
        <v>32</v>
      </c>
      <c r="R84" s="70" t="s">
        <v>33</v>
      </c>
      <c r="S84" s="70" t="s">
        <v>33</v>
      </c>
      <c r="T84" s="70" t="s">
        <v>32</v>
      </c>
      <c r="U84" s="70"/>
      <c r="V84" s="70"/>
      <c r="W84" s="70" t="s">
        <v>32</v>
      </c>
      <c r="X84" s="72" t="s">
        <v>49</v>
      </c>
      <c r="Y84" s="72" t="s">
        <v>47</v>
      </c>
      <c r="Z84" s="70" t="s">
        <v>32</v>
      </c>
      <c r="AA84" s="70" t="s">
        <v>39</v>
      </c>
      <c r="AB84" s="70"/>
      <c r="AC84" s="70"/>
      <c r="AD84" s="70"/>
      <c r="AE84" s="70"/>
      <c r="AF84" s="52"/>
      <c r="AG84" s="52"/>
      <c r="AH84" s="52"/>
      <c r="AI84" s="52"/>
      <c r="AJ84" s="52"/>
      <c r="AK84" s="52"/>
      <c r="AL84" s="52"/>
      <c r="AM84" s="52"/>
      <c r="AN84" s="52"/>
      <c r="AO84" s="52"/>
      <c r="AP84" s="52"/>
      <c r="AQ84" s="52"/>
      <c r="AR84" s="52"/>
      <c r="AS84" s="52"/>
      <c r="AT84" s="52"/>
      <c r="AU84" s="52"/>
      <c r="AV84" s="52"/>
      <c r="AW84" s="52"/>
      <c r="AX84" s="52"/>
      <c r="AY84" s="52"/>
      <c r="AZ84" s="52"/>
      <c r="BA84" s="52"/>
      <c r="BB84" s="52"/>
      <c r="BC84" s="52"/>
      <c r="BD84" s="52"/>
      <c r="BE84" s="52"/>
      <c r="BF84" s="52"/>
      <c r="BG84" s="52"/>
      <c r="BH84" s="52"/>
      <c r="BI84" s="52"/>
      <c r="BJ84" s="52"/>
      <c r="BK84" s="52"/>
      <c r="BL84" s="52"/>
      <c r="BM84" s="52"/>
      <c r="BN84" s="52"/>
      <c r="BO84" s="52"/>
      <c r="BP84" s="52"/>
      <c r="BQ84" s="52"/>
      <c r="BR84" s="52"/>
      <c r="BS84" s="52"/>
      <c r="BT84" s="52"/>
      <c r="BU84" s="52"/>
      <c r="BV84" s="52"/>
      <c r="BW84" s="52"/>
      <c r="BX84" s="52"/>
      <c r="BY84" s="52"/>
      <c r="BZ84" s="52"/>
      <c r="CA84" s="52"/>
      <c r="CB84" s="52"/>
      <c r="CC84" s="52"/>
      <c r="CD84" s="52"/>
      <c r="CE84" s="52"/>
      <c r="CF84" s="52"/>
      <c r="CG84" s="52"/>
      <c r="CH84" s="52"/>
      <c r="CI84" s="52"/>
      <c r="CJ84" s="52"/>
      <c r="CK84" s="52"/>
      <c r="CL84" s="52"/>
      <c r="CM84" s="52"/>
      <c r="CN84" s="52"/>
      <c r="CO84" s="52"/>
      <c r="CP84" s="52"/>
      <c r="CQ84" s="52"/>
      <c r="CR84" s="52"/>
      <c r="CS84" s="52"/>
      <c r="CT84" s="52"/>
      <c r="CU84" s="52"/>
      <c r="CV84" s="52"/>
      <c r="CW84" s="52"/>
      <c r="CX84" s="52"/>
      <c r="CY84" s="52"/>
      <c r="CZ84" s="52"/>
      <c r="DA84" s="52"/>
      <c r="DB84" s="52"/>
      <c r="DC84" s="52"/>
      <c r="DD84" s="52"/>
      <c r="DE84" s="52"/>
      <c r="DF84" s="52"/>
      <c r="DG84" s="52"/>
      <c r="DH84" s="52"/>
      <c r="DI84" s="52"/>
      <c r="DJ84" s="52"/>
      <c r="DK84" s="52"/>
      <c r="DL84" s="52"/>
      <c r="DM84" s="52"/>
      <c r="DN84" s="52"/>
      <c r="DO84" s="52"/>
      <c r="DP84" s="52"/>
      <c r="DQ84" s="52"/>
      <c r="DR84" s="52"/>
      <c r="DS84" s="52"/>
      <c r="DT84" s="52"/>
      <c r="DU84" s="52"/>
    </row>
    <row r="85" spans="1:125" s="4" customFormat="1" ht="30.75" customHeight="1" x14ac:dyDescent="0.3">
      <c r="A85" s="70"/>
      <c r="B85" s="70"/>
      <c r="C85" s="70"/>
      <c r="D85" s="72"/>
      <c r="E85" s="70"/>
      <c r="F85" s="72"/>
      <c r="G85" s="72"/>
      <c r="H85" s="72"/>
      <c r="I85" s="70"/>
      <c r="J85" s="70"/>
      <c r="K85" s="72" t="s">
        <v>48</v>
      </c>
      <c r="L85" s="70" t="s">
        <v>44</v>
      </c>
      <c r="M85" s="70" t="s">
        <v>32</v>
      </c>
      <c r="N85" s="70"/>
      <c r="O85" s="70"/>
      <c r="P85" s="70" t="s">
        <v>32</v>
      </c>
      <c r="Q85" s="70" t="s">
        <v>32</v>
      </c>
      <c r="R85" s="70" t="s">
        <v>33</v>
      </c>
      <c r="S85" s="70" t="s">
        <v>33</v>
      </c>
      <c r="T85" s="70" t="s">
        <v>32</v>
      </c>
      <c r="U85" s="70"/>
      <c r="V85" s="70"/>
      <c r="W85" s="70" t="s">
        <v>32</v>
      </c>
      <c r="X85" s="70" t="s">
        <v>32</v>
      </c>
      <c r="Y85" s="70" t="s">
        <v>47</v>
      </c>
      <c r="Z85" s="70" t="s">
        <v>32</v>
      </c>
      <c r="AA85" s="73" t="s">
        <v>46</v>
      </c>
      <c r="AB85" s="70"/>
      <c r="AC85" s="70"/>
      <c r="AD85" s="70"/>
      <c r="AE85" s="70"/>
      <c r="AF85" s="52"/>
      <c r="AG85" s="52"/>
      <c r="AH85" s="52"/>
      <c r="AI85" s="52"/>
      <c r="AJ85" s="52"/>
      <c r="AK85" s="52"/>
      <c r="AL85" s="52"/>
      <c r="AM85" s="52"/>
      <c r="AN85" s="52"/>
      <c r="AO85" s="52"/>
      <c r="AP85" s="52"/>
      <c r="AQ85" s="52"/>
      <c r="AR85" s="52"/>
      <c r="AS85" s="52"/>
      <c r="AT85" s="52"/>
      <c r="AU85" s="52"/>
      <c r="AV85" s="52"/>
      <c r="AW85" s="52"/>
      <c r="AX85" s="52"/>
      <c r="AY85" s="52"/>
      <c r="AZ85" s="52"/>
      <c r="BA85" s="52"/>
      <c r="BB85" s="52"/>
      <c r="BC85" s="52"/>
      <c r="BD85" s="52"/>
      <c r="BE85" s="52"/>
      <c r="BF85" s="52"/>
      <c r="BG85" s="52"/>
      <c r="BH85" s="52"/>
      <c r="BI85" s="52"/>
      <c r="BJ85" s="52"/>
      <c r="BK85" s="52"/>
      <c r="BL85" s="52"/>
      <c r="BM85" s="52"/>
      <c r="BN85" s="52"/>
      <c r="BO85" s="52"/>
      <c r="BP85" s="52"/>
      <c r="BQ85" s="52"/>
      <c r="BR85" s="52"/>
      <c r="BS85" s="52"/>
      <c r="BT85" s="52"/>
      <c r="BU85" s="52"/>
      <c r="BV85" s="52"/>
      <c r="BW85" s="52"/>
      <c r="BX85" s="52"/>
      <c r="BY85" s="52"/>
      <c r="BZ85" s="52"/>
      <c r="CA85" s="52"/>
      <c r="CB85" s="52"/>
      <c r="CC85" s="52"/>
      <c r="CD85" s="52"/>
      <c r="CE85" s="52"/>
      <c r="CF85" s="52"/>
      <c r="CG85" s="52"/>
      <c r="CH85" s="52"/>
      <c r="CI85" s="52"/>
      <c r="CJ85" s="52"/>
      <c r="CK85" s="52"/>
      <c r="CL85" s="52"/>
      <c r="CM85" s="52"/>
      <c r="CN85" s="52"/>
      <c r="CO85" s="52"/>
      <c r="CP85" s="52"/>
      <c r="CQ85" s="52"/>
      <c r="CR85" s="52"/>
      <c r="CS85" s="52"/>
      <c r="CT85" s="52"/>
      <c r="CU85" s="52"/>
      <c r="CV85" s="52"/>
      <c r="CW85" s="52"/>
      <c r="CX85" s="52"/>
      <c r="CY85" s="52"/>
      <c r="CZ85" s="52"/>
      <c r="DA85" s="52"/>
      <c r="DB85" s="52"/>
      <c r="DC85" s="52"/>
      <c r="DD85" s="52"/>
      <c r="DE85" s="52"/>
      <c r="DF85" s="52"/>
      <c r="DG85" s="52"/>
      <c r="DH85" s="52"/>
      <c r="DI85" s="52"/>
      <c r="DJ85" s="52"/>
      <c r="DK85" s="52"/>
      <c r="DL85" s="52"/>
      <c r="DM85" s="52"/>
      <c r="DN85" s="52"/>
      <c r="DO85" s="52"/>
      <c r="DP85" s="52"/>
      <c r="DQ85" s="52"/>
      <c r="DR85" s="52"/>
      <c r="DS85" s="52"/>
      <c r="DT85" s="52"/>
      <c r="DU85" s="52"/>
    </row>
    <row r="86" spans="1:125" s="4" customFormat="1" ht="47.25" customHeight="1" x14ac:dyDescent="0.3">
      <c r="A86" s="70"/>
      <c r="B86" s="70"/>
      <c r="C86" s="70"/>
      <c r="D86" s="72"/>
      <c r="E86" s="70"/>
      <c r="F86" s="72"/>
      <c r="G86" s="72"/>
      <c r="H86" s="72"/>
      <c r="I86" s="70"/>
      <c r="J86" s="70"/>
      <c r="K86" s="72" t="s">
        <v>45</v>
      </c>
      <c r="L86" s="70" t="s">
        <v>44</v>
      </c>
      <c r="M86" s="70" t="s">
        <v>43</v>
      </c>
      <c r="N86" s="70" t="s">
        <v>42</v>
      </c>
      <c r="O86" s="70" t="s">
        <v>42</v>
      </c>
      <c r="P86" s="70" t="s">
        <v>42</v>
      </c>
      <c r="Q86" s="70" t="s">
        <v>42</v>
      </c>
      <c r="R86" s="70"/>
      <c r="S86" s="72" t="s">
        <v>32</v>
      </c>
      <c r="T86" s="72" t="s">
        <v>41</v>
      </c>
      <c r="U86" s="70" t="s">
        <v>40</v>
      </c>
      <c r="V86" s="70" t="s">
        <v>40</v>
      </c>
      <c r="W86" s="70" t="s">
        <v>40</v>
      </c>
      <c r="X86" s="70" t="s">
        <v>40</v>
      </c>
      <c r="Y86" s="70" t="s">
        <v>32</v>
      </c>
      <c r="Z86" s="70" t="s">
        <v>32</v>
      </c>
      <c r="AA86" s="70" t="s">
        <v>39</v>
      </c>
      <c r="AB86" s="70"/>
      <c r="AC86" s="70"/>
      <c r="AD86" s="70"/>
      <c r="AE86" s="70"/>
      <c r="AF86" s="52"/>
      <c r="AG86" s="52"/>
      <c r="AH86" s="52"/>
      <c r="AI86" s="52"/>
      <c r="AJ86" s="52"/>
      <c r="AK86" s="52"/>
      <c r="AL86" s="52"/>
      <c r="AM86" s="52"/>
      <c r="AN86" s="52"/>
      <c r="AO86" s="52"/>
      <c r="AP86" s="52"/>
      <c r="AQ86" s="52"/>
      <c r="AR86" s="52"/>
      <c r="AS86" s="52"/>
      <c r="AT86" s="52"/>
      <c r="AU86" s="52"/>
      <c r="AV86" s="52"/>
      <c r="AW86" s="52"/>
      <c r="AX86" s="52"/>
      <c r="AY86" s="52"/>
      <c r="AZ86" s="52"/>
      <c r="BA86" s="52"/>
      <c r="BB86" s="52"/>
      <c r="BC86" s="52"/>
      <c r="BD86" s="52"/>
      <c r="BE86" s="52"/>
      <c r="BF86" s="52"/>
      <c r="BG86" s="52"/>
      <c r="BH86" s="52"/>
      <c r="BI86" s="52"/>
      <c r="BJ86" s="52"/>
      <c r="BK86" s="52"/>
      <c r="BL86" s="52"/>
      <c r="BM86" s="52"/>
      <c r="BN86" s="52"/>
      <c r="BO86" s="52"/>
      <c r="BP86" s="52"/>
      <c r="BQ86" s="52"/>
      <c r="BR86" s="52"/>
      <c r="BS86" s="52"/>
      <c r="BT86" s="52"/>
      <c r="BU86" s="52"/>
      <c r="BV86" s="52"/>
      <c r="BW86" s="52"/>
      <c r="BX86" s="52"/>
      <c r="BY86" s="52"/>
      <c r="BZ86" s="52"/>
      <c r="CA86" s="52"/>
      <c r="CB86" s="52"/>
      <c r="CC86" s="52"/>
      <c r="CD86" s="52"/>
      <c r="CE86" s="52"/>
      <c r="CF86" s="52"/>
      <c r="CG86" s="52"/>
      <c r="CH86" s="52"/>
      <c r="CI86" s="52"/>
      <c r="CJ86" s="52"/>
      <c r="CK86" s="52"/>
      <c r="CL86" s="52"/>
      <c r="CM86" s="52"/>
      <c r="CN86" s="52"/>
      <c r="CO86" s="52"/>
      <c r="CP86" s="52"/>
      <c r="CQ86" s="52"/>
      <c r="CR86" s="52"/>
      <c r="CS86" s="52"/>
      <c r="CT86" s="52"/>
      <c r="CU86" s="52"/>
      <c r="CV86" s="52"/>
      <c r="CW86" s="52"/>
      <c r="CX86" s="52"/>
      <c r="CY86" s="52"/>
      <c r="CZ86" s="52"/>
      <c r="DA86" s="52"/>
      <c r="DB86" s="52"/>
      <c r="DC86" s="52"/>
      <c r="DD86" s="52"/>
      <c r="DE86" s="52"/>
      <c r="DF86" s="52"/>
      <c r="DG86" s="52"/>
      <c r="DH86" s="52"/>
      <c r="DI86" s="52"/>
      <c r="DJ86" s="52"/>
      <c r="DK86" s="52"/>
      <c r="DL86" s="52"/>
      <c r="DM86" s="52"/>
      <c r="DN86" s="52"/>
      <c r="DO86" s="52"/>
      <c r="DP86" s="52"/>
      <c r="DQ86" s="52"/>
      <c r="DR86" s="52"/>
      <c r="DS86" s="52"/>
      <c r="DT86" s="52"/>
      <c r="DU86" s="52"/>
    </row>
    <row r="87" spans="1:125" s="4" customFormat="1" x14ac:dyDescent="0.3">
      <c r="A87" s="70"/>
      <c r="B87" s="70"/>
      <c r="C87" s="70"/>
      <c r="D87" s="72"/>
      <c r="E87" s="70"/>
      <c r="F87" s="72"/>
      <c r="G87" s="72"/>
      <c r="H87" s="72"/>
      <c r="I87" s="70"/>
      <c r="J87" s="70"/>
      <c r="K87" s="70"/>
      <c r="L87" s="70"/>
      <c r="M87" s="70"/>
      <c r="N87" s="70"/>
      <c r="O87" s="70"/>
      <c r="P87" s="70"/>
      <c r="Q87" s="70"/>
      <c r="R87" s="70"/>
      <c r="S87" s="70"/>
      <c r="T87" s="70"/>
      <c r="U87" s="70"/>
      <c r="V87" s="70"/>
      <c r="W87" s="70"/>
      <c r="X87" s="70"/>
      <c r="Y87" s="70"/>
      <c r="Z87" s="70"/>
      <c r="AA87" s="70"/>
      <c r="AB87" s="70"/>
      <c r="AC87" s="70"/>
      <c r="AD87" s="70"/>
      <c r="AE87" s="70"/>
      <c r="AF87" s="52"/>
      <c r="AG87" s="52"/>
      <c r="AH87" s="52"/>
      <c r="AI87" s="52"/>
      <c r="AJ87" s="52"/>
      <c r="AK87" s="52"/>
      <c r="AL87" s="52"/>
      <c r="AM87" s="52"/>
      <c r="AN87" s="52"/>
      <c r="AO87" s="52"/>
      <c r="AP87" s="52"/>
      <c r="AQ87" s="52"/>
      <c r="AR87" s="52"/>
      <c r="AS87" s="52"/>
      <c r="AT87" s="52"/>
      <c r="AU87" s="52"/>
      <c r="AV87" s="52"/>
      <c r="AW87" s="52"/>
      <c r="AX87" s="52"/>
      <c r="AY87" s="52"/>
      <c r="AZ87" s="52"/>
      <c r="BA87" s="52"/>
      <c r="BB87" s="52"/>
      <c r="BC87" s="52"/>
      <c r="BD87" s="52"/>
      <c r="BE87" s="52"/>
      <c r="BF87" s="52"/>
      <c r="BG87" s="52"/>
      <c r="BH87" s="52"/>
      <c r="BI87" s="52"/>
      <c r="BJ87" s="52"/>
      <c r="BK87" s="52"/>
      <c r="BL87" s="52"/>
      <c r="BM87" s="52"/>
      <c r="BN87" s="52"/>
      <c r="BO87" s="52"/>
      <c r="BP87" s="52"/>
      <c r="BQ87" s="52"/>
      <c r="BR87" s="52"/>
      <c r="BS87" s="52"/>
      <c r="BT87" s="52"/>
      <c r="BU87" s="52"/>
      <c r="BV87" s="52"/>
      <c r="BW87" s="52"/>
      <c r="BX87" s="52"/>
      <c r="BY87" s="52"/>
      <c r="BZ87" s="52"/>
      <c r="CA87" s="52"/>
      <c r="CB87" s="52"/>
      <c r="CC87" s="52"/>
      <c r="CD87" s="52"/>
      <c r="CE87" s="52"/>
      <c r="CF87" s="52"/>
      <c r="CG87" s="52"/>
      <c r="CH87" s="52"/>
      <c r="CI87" s="52"/>
      <c r="CJ87" s="52"/>
      <c r="CK87" s="52"/>
      <c r="CL87" s="52"/>
      <c r="CM87" s="52"/>
      <c r="CN87" s="52"/>
      <c r="CO87" s="52"/>
      <c r="CP87" s="52"/>
      <c r="CQ87" s="52"/>
      <c r="CR87" s="52"/>
      <c r="CS87" s="52"/>
      <c r="CT87" s="52"/>
      <c r="CU87" s="52"/>
      <c r="CV87" s="52"/>
      <c r="CW87" s="52"/>
      <c r="CX87" s="52"/>
      <c r="CY87" s="52"/>
      <c r="CZ87" s="52"/>
      <c r="DA87" s="52"/>
      <c r="DB87" s="52"/>
      <c r="DC87" s="52"/>
      <c r="DD87" s="52"/>
      <c r="DE87" s="52"/>
      <c r="DF87" s="52"/>
      <c r="DG87" s="52"/>
      <c r="DH87" s="52"/>
      <c r="DI87" s="52"/>
      <c r="DJ87" s="52"/>
      <c r="DK87" s="52"/>
      <c r="DL87" s="52"/>
      <c r="DM87" s="52"/>
      <c r="DN87" s="52"/>
      <c r="DO87" s="52"/>
      <c r="DP87" s="52"/>
      <c r="DQ87" s="52"/>
      <c r="DR87" s="52"/>
      <c r="DS87" s="52"/>
      <c r="DT87" s="52"/>
      <c r="DU87" s="52"/>
    </row>
    <row r="88" spans="1:125" s="4" customFormat="1" x14ac:dyDescent="0.3">
      <c r="A88" s="70"/>
      <c r="B88" s="70"/>
      <c r="C88" s="70"/>
      <c r="D88" s="72"/>
      <c r="E88" s="70"/>
      <c r="F88" s="72"/>
      <c r="G88" s="72"/>
      <c r="H88" s="72"/>
      <c r="I88" s="70"/>
      <c r="J88" s="70"/>
      <c r="K88" s="70"/>
      <c r="L88" s="70"/>
      <c r="M88" s="70"/>
      <c r="N88" s="70"/>
      <c r="O88" s="70"/>
      <c r="P88" s="70"/>
      <c r="Q88" s="70"/>
      <c r="R88" s="70"/>
      <c r="S88" s="70"/>
      <c r="T88" s="70"/>
      <c r="U88" s="70"/>
      <c r="V88" s="70"/>
      <c r="W88" s="70"/>
      <c r="X88" s="70"/>
      <c r="Y88" s="70"/>
      <c r="Z88" s="70"/>
      <c r="AA88" s="70"/>
      <c r="AB88" s="70"/>
      <c r="AC88" s="70"/>
      <c r="AD88" s="70"/>
      <c r="AE88" s="70"/>
      <c r="AF88" s="52"/>
      <c r="AG88" s="52"/>
      <c r="AH88" s="52"/>
      <c r="AI88" s="52"/>
      <c r="AJ88" s="52"/>
      <c r="AK88" s="52"/>
      <c r="AL88" s="52"/>
      <c r="AM88" s="52"/>
      <c r="AN88" s="52"/>
      <c r="AO88" s="52"/>
      <c r="AP88" s="52"/>
      <c r="AQ88" s="52"/>
      <c r="AR88" s="52"/>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52"/>
      <c r="CE88" s="52"/>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52"/>
      <c r="DS88" s="52"/>
      <c r="DT88" s="52"/>
      <c r="DU88" s="52"/>
    </row>
    <row r="89" spans="1:125" s="4" customFormat="1" x14ac:dyDescent="0.3">
      <c r="A89" s="70"/>
      <c r="B89" s="70"/>
      <c r="C89" s="70"/>
      <c r="D89" s="72"/>
      <c r="E89" s="70"/>
      <c r="F89" s="72"/>
      <c r="G89" s="72"/>
      <c r="H89" s="72"/>
      <c r="I89" s="70"/>
      <c r="J89" s="70"/>
      <c r="K89" s="70"/>
      <c r="L89" s="70"/>
      <c r="M89" s="70"/>
      <c r="N89" s="70"/>
      <c r="O89" s="70"/>
      <c r="P89" s="70"/>
      <c r="Q89" s="70"/>
      <c r="R89" s="70"/>
      <c r="S89" s="70"/>
      <c r="T89" s="70"/>
      <c r="U89" s="70"/>
      <c r="V89" s="70"/>
      <c r="W89" s="70"/>
      <c r="X89" s="70"/>
      <c r="Y89" s="70"/>
      <c r="Z89" s="70"/>
      <c r="AA89" s="70"/>
      <c r="AB89" s="70"/>
      <c r="AC89" s="70"/>
      <c r="AD89" s="70"/>
      <c r="AE89" s="70"/>
      <c r="AF89" s="52"/>
      <c r="AG89" s="52"/>
      <c r="AH89" s="52"/>
      <c r="AI89" s="52"/>
      <c r="AJ89" s="52"/>
      <c r="AK89" s="52"/>
      <c r="AL89" s="52"/>
      <c r="AM89" s="52"/>
      <c r="AN89" s="52"/>
      <c r="AO89" s="52"/>
      <c r="AP89" s="52"/>
      <c r="AQ89" s="52"/>
      <c r="AR89" s="52"/>
      <c r="AS89" s="52"/>
      <c r="AT89" s="52"/>
      <c r="AU89" s="52"/>
      <c r="AV89" s="52"/>
      <c r="AW89" s="52"/>
      <c r="AX89" s="52"/>
      <c r="AY89" s="52"/>
      <c r="AZ89" s="52"/>
      <c r="BA89" s="52"/>
      <c r="BB89" s="52"/>
      <c r="BC89" s="52"/>
      <c r="BD89" s="52"/>
      <c r="BE89" s="52"/>
      <c r="BF89" s="52"/>
      <c r="BG89" s="52"/>
      <c r="BH89" s="52"/>
      <c r="BI89" s="52"/>
      <c r="BJ89" s="52"/>
      <c r="BK89" s="52"/>
      <c r="BL89" s="52"/>
      <c r="BM89" s="52"/>
      <c r="BN89" s="52"/>
      <c r="BO89" s="52"/>
      <c r="BP89" s="52"/>
      <c r="BQ89" s="52"/>
      <c r="BR89" s="52"/>
      <c r="BS89" s="52"/>
      <c r="BT89" s="52"/>
      <c r="BU89" s="52"/>
      <c r="BV89" s="52"/>
      <c r="BW89" s="52"/>
      <c r="BX89" s="52"/>
      <c r="BY89" s="52"/>
      <c r="BZ89" s="52"/>
      <c r="CA89" s="52"/>
      <c r="CB89" s="52"/>
      <c r="CC89" s="52"/>
      <c r="CD89" s="52"/>
      <c r="CE89" s="52"/>
      <c r="CF89" s="52"/>
      <c r="CG89" s="52"/>
      <c r="CH89" s="52"/>
      <c r="CI89" s="52"/>
      <c r="CJ89" s="52"/>
      <c r="CK89" s="52"/>
      <c r="CL89" s="52"/>
      <c r="CM89" s="52"/>
      <c r="CN89" s="52"/>
      <c r="CO89" s="52"/>
      <c r="CP89" s="52"/>
      <c r="CQ89" s="52"/>
      <c r="CR89" s="52"/>
      <c r="CS89" s="52"/>
      <c r="CT89" s="52"/>
      <c r="CU89" s="52"/>
      <c r="CV89" s="52"/>
      <c r="CW89" s="52"/>
      <c r="CX89" s="52"/>
      <c r="CY89" s="52"/>
      <c r="CZ89" s="52"/>
      <c r="DA89" s="52"/>
      <c r="DB89" s="52"/>
      <c r="DC89" s="52"/>
      <c r="DD89" s="52"/>
      <c r="DE89" s="52"/>
      <c r="DF89" s="52"/>
      <c r="DG89" s="52"/>
      <c r="DH89" s="52"/>
      <c r="DI89" s="52"/>
      <c r="DJ89" s="52"/>
      <c r="DK89" s="52"/>
      <c r="DL89" s="52"/>
      <c r="DM89" s="52"/>
      <c r="DN89" s="52"/>
      <c r="DO89" s="52"/>
      <c r="DP89" s="52"/>
      <c r="DQ89" s="52"/>
      <c r="DR89" s="52"/>
      <c r="DS89" s="52"/>
      <c r="DT89" s="52"/>
      <c r="DU89" s="52"/>
    </row>
    <row r="90" spans="1:125" s="4" customFormat="1" x14ac:dyDescent="0.3">
      <c r="A90" s="70"/>
      <c r="B90" s="70"/>
      <c r="C90" s="70"/>
      <c r="D90" s="72"/>
      <c r="E90" s="70"/>
      <c r="F90" s="72"/>
      <c r="G90" s="72"/>
      <c r="H90" s="72"/>
      <c r="I90" s="70"/>
      <c r="J90" s="70"/>
      <c r="K90" s="70"/>
      <c r="L90" s="70"/>
      <c r="M90" s="70"/>
      <c r="N90" s="70"/>
      <c r="O90" s="70"/>
      <c r="P90" s="70"/>
      <c r="Q90" s="70"/>
      <c r="R90" s="70"/>
      <c r="S90" s="70"/>
      <c r="T90" s="70"/>
      <c r="U90" s="70"/>
      <c r="V90" s="70"/>
      <c r="W90" s="70"/>
      <c r="X90" s="70"/>
      <c r="Y90" s="70"/>
      <c r="Z90" s="70"/>
      <c r="AA90" s="70"/>
      <c r="AB90" s="70"/>
      <c r="AC90" s="70"/>
      <c r="AD90" s="70"/>
      <c r="AE90" s="70"/>
      <c r="AF90" s="52"/>
      <c r="AG90" s="52"/>
      <c r="AH90" s="52"/>
      <c r="AI90" s="52"/>
      <c r="AJ90" s="52"/>
      <c r="AK90" s="52"/>
      <c r="AL90" s="52"/>
      <c r="AM90" s="52"/>
      <c r="AN90" s="52"/>
      <c r="AO90" s="52"/>
      <c r="AP90" s="52"/>
      <c r="AQ90" s="52"/>
      <c r="AR90" s="52"/>
      <c r="AS90" s="52"/>
      <c r="AT90" s="52"/>
      <c r="AU90" s="52"/>
      <c r="AV90" s="52"/>
      <c r="AW90" s="52"/>
      <c r="AX90" s="52"/>
      <c r="AY90" s="52"/>
      <c r="AZ90" s="52"/>
      <c r="BA90" s="52"/>
      <c r="BB90" s="52"/>
      <c r="BC90" s="52"/>
      <c r="BD90" s="52"/>
      <c r="BE90" s="52"/>
      <c r="BF90" s="52"/>
      <c r="BG90" s="52"/>
      <c r="BH90" s="52"/>
      <c r="BI90" s="52"/>
      <c r="BJ90" s="52"/>
      <c r="BK90" s="52"/>
      <c r="BL90" s="52"/>
      <c r="BM90" s="52"/>
      <c r="BN90" s="52"/>
      <c r="BO90" s="52"/>
      <c r="BP90" s="52"/>
      <c r="BQ90" s="52"/>
      <c r="BR90" s="52"/>
      <c r="BS90" s="52"/>
      <c r="BT90" s="52"/>
      <c r="BU90" s="52"/>
      <c r="BV90" s="52"/>
      <c r="BW90" s="52"/>
      <c r="BX90" s="52"/>
      <c r="BY90" s="52"/>
      <c r="BZ90" s="52"/>
      <c r="CA90" s="52"/>
      <c r="CB90" s="52"/>
      <c r="CC90" s="52"/>
      <c r="CD90" s="52"/>
      <c r="CE90" s="52"/>
      <c r="CF90" s="52"/>
      <c r="CG90" s="52"/>
      <c r="CH90" s="52"/>
      <c r="CI90" s="52"/>
      <c r="CJ90" s="52"/>
      <c r="CK90" s="52"/>
      <c r="CL90" s="52"/>
      <c r="CM90" s="52"/>
      <c r="CN90" s="52"/>
      <c r="CO90" s="52"/>
      <c r="CP90" s="52"/>
      <c r="CQ90" s="52"/>
      <c r="CR90" s="52"/>
      <c r="CS90" s="52"/>
      <c r="CT90" s="52"/>
      <c r="CU90" s="52"/>
      <c r="CV90" s="52"/>
      <c r="CW90" s="52"/>
      <c r="CX90" s="52"/>
      <c r="CY90" s="52"/>
      <c r="CZ90" s="52"/>
      <c r="DA90" s="52"/>
      <c r="DB90" s="52"/>
      <c r="DC90" s="52"/>
      <c r="DD90" s="52"/>
      <c r="DE90" s="52"/>
      <c r="DF90" s="52"/>
      <c r="DG90" s="52"/>
      <c r="DH90" s="52"/>
      <c r="DI90" s="52"/>
      <c r="DJ90" s="52"/>
      <c r="DK90" s="52"/>
      <c r="DL90" s="52"/>
      <c r="DM90" s="52"/>
      <c r="DN90" s="52"/>
      <c r="DO90" s="52"/>
      <c r="DP90" s="52"/>
      <c r="DQ90" s="52"/>
      <c r="DR90" s="52"/>
      <c r="DS90" s="52"/>
      <c r="DT90" s="52"/>
      <c r="DU90" s="52"/>
    </row>
    <row r="91" spans="1:125" s="4" customFormat="1" x14ac:dyDescent="0.3">
      <c r="A91" s="70"/>
      <c r="B91" s="70"/>
      <c r="C91" s="70"/>
      <c r="D91" s="72"/>
      <c r="E91" s="70"/>
      <c r="F91" s="72"/>
      <c r="G91" s="72"/>
      <c r="H91" s="72"/>
      <c r="I91" s="70"/>
      <c r="J91" s="70"/>
      <c r="K91" s="70"/>
      <c r="L91" s="70"/>
      <c r="M91" s="70"/>
      <c r="N91" s="70"/>
      <c r="O91" s="70"/>
      <c r="P91" s="70"/>
      <c r="Q91" s="70"/>
      <c r="R91" s="70"/>
      <c r="S91" s="70"/>
      <c r="T91" s="70"/>
      <c r="U91" s="70"/>
      <c r="V91" s="70"/>
      <c r="W91" s="70"/>
      <c r="X91" s="70"/>
      <c r="Y91" s="70"/>
      <c r="Z91" s="70"/>
      <c r="AA91" s="70"/>
      <c r="AB91" s="70"/>
      <c r="AC91" s="70"/>
      <c r="AD91" s="70"/>
      <c r="AE91" s="70"/>
      <c r="AF91" s="52"/>
      <c r="AG91" s="52"/>
      <c r="AH91" s="52"/>
      <c r="AI91" s="52"/>
      <c r="AJ91" s="52"/>
      <c r="AK91" s="52"/>
      <c r="AL91" s="52"/>
      <c r="AM91" s="52"/>
      <c r="AN91" s="52"/>
      <c r="AO91" s="52"/>
      <c r="AP91" s="52"/>
      <c r="AQ91" s="52"/>
      <c r="AR91" s="52"/>
      <c r="AS91" s="52"/>
      <c r="AT91" s="52"/>
      <c r="AU91" s="52"/>
      <c r="AV91" s="52"/>
      <c r="AW91" s="52"/>
      <c r="AX91" s="52"/>
      <c r="AY91" s="52"/>
      <c r="AZ91" s="52"/>
      <c r="BA91" s="52"/>
      <c r="BB91" s="52"/>
      <c r="BC91" s="52"/>
      <c r="BD91" s="52"/>
      <c r="BE91" s="52"/>
      <c r="BF91" s="52"/>
      <c r="BG91" s="52"/>
      <c r="BH91" s="52"/>
      <c r="BI91" s="52"/>
      <c r="BJ91" s="52"/>
      <c r="BK91" s="52"/>
      <c r="BL91" s="52"/>
      <c r="BM91" s="52"/>
      <c r="BN91" s="52"/>
      <c r="BO91" s="52"/>
      <c r="BP91" s="52"/>
      <c r="BQ91" s="52"/>
      <c r="BR91" s="52"/>
      <c r="BS91" s="52"/>
      <c r="BT91" s="52"/>
      <c r="BU91" s="52"/>
      <c r="BV91" s="52"/>
      <c r="BW91" s="52"/>
      <c r="BX91" s="52"/>
      <c r="BY91" s="52"/>
      <c r="BZ91" s="52"/>
      <c r="CA91" s="52"/>
      <c r="CB91" s="52"/>
      <c r="CC91" s="52"/>
      <c r="CD91" s="52"/>
      <c r="CE91" s="52"/>
      <c r="CF91" s="52"/>
      <c r="CG91" s="52"/>
      <c r="CH91" s="52"/>
      <c r="CI91" s="52"/>
      <c r="CJ91" s="52"/>
      <c r="CK91" s="52"/>
      <c r="CL91" s="52"/>
      <c r="CM91" s="52"/>
      <c r="CN91" s="52"/>
      <c r="CO91" s="52"/>
      <c r="CP91" s="52"/>
      <c r="CQ91" s="52"/>
      <c r="CR91" s="52"/>
      <c r="CS91" s="52"/>
      <c r="CT91" s="52"/>
      <c r="CU91" s="52"/>
      <c r="CV91" s="52"/>
      <c r="CW91" s="52"/>
      <c r="CX91" s="52"/>
      <c r="CY91" s="52"/>
      <c r="CZ91" s="52"/>
      <c r="DA91" s="52"/>
      <c r="DB91" s="52"/>
      <c r="DC91" s="52"/>
      <c r="DD91" s="52"/>
      <c r="DE91" s="52"/>
      <c r="DF91" s="52"/>
      <c r="DG91" s="52"/>
      <c r="DH91" s="52"/>
      <c r="DI91" s="52"/>
      <c r="DJ91" s="52"/>
      <c r="DK91" s="52"/>
      <c r="DL91" s="52"/>
      <c r="DM91" s="52"/>
      <c r="DN91" s="52"/>
      <c r="DO91" s="52"/>
      <c r="DP91" s="52"/>
      <c r="DQ91" s="52"/>
      <c r="DR91" s="52"/>
      <c r="DS91" s="52"/>
      <c r="DT91" s="52"/>
      <c r="DU91" s="52"/>
    </row>
    <row r="92" spans="1:125" s="4" customFormat="1" x14ac:dyDescent="0.3">
      <c r="A92" s="70"/>
      <c r="B92" s="70"/>
      <c r="C92" s="70"/>
      <c r="D92" s="72"/>
      <c r="E92" s="70"/>
      <c r="F92" s="72"/>
      <c r="G92" s="72"/>
      <c r="H92" s="72"/>
      <c r="I92" s="70"/>
      <c r="J92" s="70"/>
      <c r="K92" s="70"/>
      <c r="L92" s="70"/>
      <c r="M92" s="70"/>
      <c r="N92" s="70"/>
      <c r="O92" s="70"/>
      <c r="P92" s="70"/>
      <c r="Q92" s="70"/>
      <c r="R92" s="70"/>
      <c r="S92" s="70"/>
      <c r="T92" s="70"/>
      <c r="U92" s="70"/>
      <c r="V92" s="70"/>
      <c r="W92" s="70"/>
      <c r="X92" s="70"/>
      <c r="Y92" s="70"/>
      <c r="Z92" s="70"/>
      <c r="AA92" s="70"/>
      <c r="AB92" s="70"/>
      <c r="AC92" s="70"/>
      <c r="AD92" s="70"/>
      <c r="AE92" s="70"/>
    </row>
    <row r="93" spans="1:125" s="4" customFormat="1" x14ac:dyDescent="0.3">
      <c r="A93" s="70"/>
      <c r="B93" s="70"/>
      <c r="C93" s="70"/>
      <c r="D93" s="72"/>
      <c r="E93" s="70"/>
      <c r="F93" s="72"/>
      <c r="G93" s="72"/>
      <c r="H93" s="72"/>
      <c r="I93" s="70"/>
      <c r="J93" s="70"/>
      <c r="K93" s="70"/>
      <c r="L93" s="70"/>
      <c r="M93" s="70"/>
      <c r="N93" s="70"/>
      <c r="O93" s="70"/>
      <c r="P93" s="70"/>
      <c r="Q93" s="70"/>
      <c r="R93" s="70"/>
      <c r="S93" s="70"/>
      <c r="T93" s="70"/>
      <c r="U93" s="70"/>
      <c r="V93" s="70"/>
      <c r="W93" s="70"/>
      <c r="X93" s="70"/>
      <c r="Y93" s="70"/>
      <c r="Z93" s="70"/>
      <c r="AA93" s="70"/>
      <c r="AB93" s="70"/>
      <c r="AC93" s="70"/>
      <c r="AD93" s="70"/>
      <c r="AE93" s="70"/>
    </row>
    <row r="94" spans="1:125" s="4" customFormat="1" x14ac:dyDescent="0.3">
      <c r="A94" s="70"/>
      <c r="B94" s="70"/>
      <c r="C94" s="70"/>
      <c r="D94" s="72"/>
      <c r="E94" s="70"/>
      <c r="F94" s="72"/>
      <c r="G94" s="72"/>
      <c r="H94" s="72"/>
      <c r="I94" s="70"/>
      <c r="J94" s="70"/>
      <c r="K94" s="70"/>
      <c r="L94" s="70"/>
      <c r="M94" s="70"/>
      <c r="N94" s="70"/>
      <c r="O94" s="70"/>
      <c r="P94" s="70"/>
      <c r="Q94" s="70"/>
      <c r="R94" s="70"/>
      <c r="S94" s="70"/>
      <c r="T94" s="70"/>
      <c r="U94" s="70"/>
      <c r="V94" s="70"/>
      <c r="W94" s="70"/>
      <c r="X94" s="70"/>
      <c r="Y94" s="70"/>
      <c r="Z94" s="70"/>
      <c r="AA94" s="70"/>
      <c r="AB94" s="70"/>
      <c r="AC94" s="70"/>
      <c r="AD94" s="70"/>
      <c r="AE94" s="70"/>
    </row>
    <row r="95" spans="1:125" s="4" customFormat="1" x14ac:dyDescent="0.3">
      <c r="A95" s="70"/>
      <c r="B95" s="70"/>
      <c r="C95" s="70"/>
      <c r="D95" s="72"/>
      <c r="E95" s="70"/>
      <c r="F95" s="72"/>
      <c r="G95" s="72"/>
      <c r="H95" s="72"/>
      <c r="I95" s="70"/>
      <c r="J95" s="70"/>
      <c r="K95" s="70"/>
      <c r="L95" s="70"/>
      <c r="M95" s="70"/>
      <c r="N95" s="70"/>
      <c r="O95" s="70"/>
      <c r="P95" s="70"/>
      <c r="Q95" s="70"/>
      <c r="R95" s="70"/>
      <c r="S95" s="70"/>
      <c r="T95" s="70"/>
      <c r="U95" s="70"/>
      <c r="V95" s="70"/>
      <c r="W95" s="70"/>
      <c r="X95" s="70"/>
      <c r="Y95" s="70"/>
      <c r="Z95" s="70"/>
      <c r="AA95" s="70"/>
      <c r="AB95" s="70"/>
      <c r="AC95" s="70"/>
      <c r="AD95" s="70"/>
      <c r="AE95" s="70"/>
    </row>
    <row r="96" spans="1:125" s="4" customFormat="1" x14ac:dyDescent="0.3">
      <c r="A96" s="70"/>
      <c r="B96" s="70"/>
      <c r="C96" s="70"/>
      <c r="D96" s="72"/>
      <c r="E96" s="70"/>
      <c r="F96" s="72"/>
      <c r="G96" s="72"/>
      <c r="H96" s="72"/>
      <c r="I96" s="70"/>
      <c r="J96" s="70"/>
      <c r="K96" s="70"/>
      <c r="L96" s="70"/>
      <c r="M96" s="70"/>
      <c r="N96" s="70"/>
      <c r="O96" s="70"/>
      <c r="P96" s="70"/>
      <c r="Q96" s="70"/>
      <c r="R96" s="70"/>
      <c r="S96" s="70"/>
      <c r="T96" s="70"/>
      <c r="U96" s="70"/>
      <c r="V96" s="70"/>
      <c r="W96" s="70"/>
      <c r="X96" s="70"/>
      <c r="Y96" s="70"/>
      <c r="Z96" s="70"/>
      <c r="AA96" s="70"/>
      <c r="AB96" s="70"/>
      <c r="AC96" s="70"/>
      <c r="AD96" s="70"/>
      <c r="AE96" s="70"/>
    </row>
    <row r="97" spans="1:31" s="4" customFormat="1" x14ac:dyDescent="0.3">
      <c r="A97" s="70"/>
      <c r="B97" s="70"/>
      <c r="C97" s="70"/>
      <c r="D97" s="72"/>
      <c r="E97" s="70"/>
      <c r="F97" s="72"/>
      <c r="G97" s="72"/>
      <c r="H97" s="72"/>
      <c r="I97" s="70"/>
      <c r="J97" s="70"/>
      <c r="K97" s="70"/>
      <c r="L97" s="70"/>
      <c r="M97" s="70"/>
      <c r="N97" s="70"/>
      <c r="O97" s="70"/>
      <c r="P97" s="70"/>
      <c r="Q97" s="70"/>
      <c r="R97" s="70"/>
      <c r="S97" s="70"/>
      <c r="T97" s="70"/>
      <c r="U97" s="70"/>
      <c r="V97" s="70"/>
      <c r="W97" s="70"/>
      <c r="X97" s="70"/>
      <c r="Y97" s="70"/>
      <c r="Z97" s="70"/>
      <c r="AA97" s="70"/>
      <c r="AB97" s="70"/>
      <c r="AC97" s="70"/>
      <c r="AD97" s="70"/>
      <c r="AE97" s="70"/>
    </row>
    <row r="98" spans="1:31" s="4" customFormat="1" x14ac:dyDescent="0.3">
      <c r="A98" s="70"/>
      <c r="B98" s="70"/>
      <c r="C98" s="70"/>
      <c r="D98" s="72"/>
      <c r="E98" s="70"/>
      <c r="F98" s="72"/>
      <c r="G98" s="72"/>
      <c r="H98" s="72"/>
      <c r="I98" s="70"/>
      <c r="J98" s="70"/>
      <c r="K98" s="70"/>
      <c r="L98" s="70"/>
      <c r="M98" s="70"/>
      <c r="N98" s="70"/>
      <c r="O98" s="70"/>
      <c r="P98" s="70"/>
      <c r="Q98" s="70"/>
      <c r="R98" s="70"/>
      <c r="S98" s="70"/>
      <c r="T98" s="70"/>
      <c r="U98" s="70"/>
      <c r="V98" s="70"/>
      <c r="W98" s="70"/>
      <c r="X98" s="70"/>
      <c r="Y98" s="70"/>
      <c r="Z98" s="70"/>
      <c r="AA98" s="70"/>
      <c r="AB98" s="70"/>
      <c r="AC98" s="70"/>
      <c r="AD98" s="70"/>
      <c r="AE98" s="70"/>
    </row>
    <row r="99" spans="1:31" s="4" customFormat="1" x14ac:dyDescent="0.3">
      <c r="A99" s="70"/>
      <c r="B99" s="70"/>
      <c r="C99" s="70"/>
      <c r="D99" s="72"/>
      <c r="E99" s="70"/>
      <c r="F99" s="72"/>
      <c r="G99" s="72"/>
      <c r="H99" s="72"/>
      <c r="I99" s="70"/>
      <c r="J99" s="70"/>
      <c r="K99" s="70"/>
      <c r="L99" s="70"/>
      <c r="M99" s="70"/>
      <c r="N99" s="70"/>
      <c r="O99" s="70"/>
      <c r="P99" s="70"/>
      <c r="Q99" s="70"/>
      <c r="R99" s="70"/>
      <c r="S99" s="70"/>
      <c r="T99" s="70"/>
      <c r="U99" s="70"/>
      <c r="V99" s="70"/>
      <c r="W99" s="70"/>
      <c r="X99" s="70"/>
      <c r="Y99" s="70"/>
      <c r="Z99" s="70"/>
      <c r="AA99" s="70"/>
      <c r="AB99" s="70"/>
      <c r="AC99" s="70"/>
      <c r="AD99" s="70"/>
      <c r="AE99" s="70"/>
    </row>
    <row r="100" spans="1:31" s="4" customFormat="1" x14ac:dyDescent="0.3">
      <c r="A100" s="70"/>
      <c r="B100" s="70"/>
      <c r="C100" s="70"/>
      <c r="D100" s="72"/>
      <c r="E100" s="70"/>
      <c r="F100" s="72"/>
      <c r="G100" s="72"/>
      <c r="H100" s="72"/>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row>
    <row r="101" spans="1:31" s="4" customFormat="1" x14ac:dyDescent="0.3">
      <c r="D101" s="1"/>
      <c r="F101" s="1"/>
      <c r="G101" s="1"/>
      <c r="H101" s="1"/>
    </row>
    <row r="102" spans="1:31" s="4" customFormat="1" x14ac:dyDescent="0.3">
      <c r="D102" s="1"/>
      <c r="F102" s="1"/>
      <c r="G102" s="1"/>
      <c r="H102" s="1"/>
    </row>
    <row r="103" spans="1:31" s="4" customFormat="1" x14ac:dyDescent="0.3">
      <c r="D103" s="1"/>
      <c r="F103" s="1"/>
      <c r="G103" s="1"/>
      <c r="H103" s="1"/>
    </row>
    <row r="104" spans="1:31" s="4" customFormat="1" x14ac:dyDescent="0.3">
      <c r="D104" s="1"/>
      <c r="F104" s="1"/>
      <c r="G104" s="1"/>
      <c r="H104" s="1"/>
    </row>
    <row r="105" spans="1:31" s="4" customFormat="1" x14ac:dyDescent="0.3">
      <c r="D105" s="1"/>
      <c r="F105" s="1"/>
      <c r="G105" s="1"/>
      <c r="H105" s="1"/>
    </row>
    <row r="106" spans="1:31" s="4" customFormat="1" x14ac:dyDescent="0.3">
      <c r="D106" s="1"/>
      <c r="F106" s="1"/>
      <c r="G106" s="1"/>
      <c r="H106" s="1"/>
    </row>
    <row r="107" spans="1:31" s="4" customFormat="1" x14ac:dyDescent="0.3">
      <c r="D107" s="1"/>
      <c r="F107" s="1"/>
      <c r="G107" s="1"/>
      <c r="H107" s="1"/>
    </row>
    <row r="108" spans="1:31" s="4" customFormat="1" x14ac:dyDescent="0.3">
      <c r="D108" s="1"/>
      <c r="F108" s="1"/>
      <c r="G108" s="1"/>
      <c r="H108" s="1"/>
    </row>
    <row r="109" spans="1:31" s="4" customFormat="1" x14ac:dyDescent="0.3">
      <c r="D109" s="1"/>
      <c r="F109" s="1"/>
      <c r="G109" s="1"/>
      <c r="H109" s="1"/>
    </row>
    <row r="110" spans="1:31" s="4" customFormat="1" x14ac:dyDescent="0.3">
      <c r="D110" s="1"/>
      <c r="F110" s="1"/>
      <c r="G110" s="1"/>
      <c r="H110" s="1"/>
    </row>
    <row r="111" spans="1:31" s="4" customFormat="1" x14ac:dyDescent="0.3">
      <c r="D111" s="1"/>
      <c r="F111" s="1"/>
      <c r="G111" s="1"/>
      <c r="H111" s="1"/>
    </row>
    <row r="112" spans="1:31" s="4" customFormat="1" x14ac:dyDescent="0.3">
      <c r="D112" s="1"/>
      <c r="F112" s="1"/>
      <c r="G112" s="1"/>
      <c r="H112" s="1"/>
    </row>
    <row r="113" spans="4:8" s="4" customFormat="1" x14ac:dyDescent="0.3">
      <c r="D113" s="1"/>
      <c r="F113" s="1"/>
      <c r="G113" s="1"/>
      <c r="H113" s="1"/>
    </row>
    <row r="114" spans="4:8" s="4" customFormat="1" x14ac:dyDescent="0.3">
      <c r="D114" s="1"/>
      <c r="F114" s="1"/>
      <c r="G114" s="1"/>
      <c r="H114" s="1"/>
    </row>
    <row r="115" spans="4:8" s="4" customFormat="1" x14ac:dyDescent="0.3">
      <c r="D115" s="1"/>
      <c r="F115" s="1"/>
      <c r="G115" s="1"/>
      <c r="H115" s="1"/>
    </row>
    <row r="116" spans="4:8" s="4" customFormat="1" x14ac:dyDescent="0.3">
      <c r="D116" s="1"/>
      <c r="F116" s="1"/>
      <c r="G116" s="1"/>
      <c r="H116" s="1"/>
    </row>
    <row r="117" spans="4:8" s="4" customFormat="1" x14ac:dyDescent="0.3">
      <c r="D117" s="1"/>
      <c r="F117" s="1"/>
      <c r="G117" s="1"/>
      <c r="H117" s="1"/>
    </row>
    <row r="118" spans="4:8" s="4" customFormat="1" x14ac:dyDescent="0.3">
      <c r="D118" s="1"/>
      <c r="F118" s="1"/>
      <c r="G118" s="1"/>
      <c r="H118" s="1"/>
    </row>
    <row r="119" spans="4:8" s="4" customFormat="1" x14ac:dyDescent="0.3">
      <c r="D119" s="1"/>
      <c r="F119" s="1"/>
      <c r="G119" s="1"/>
      <c r="H119" s="1"/>
    </row>
    <row r="120" spans="4:8" s="4" customFormat="1" x14ac:dyDescent="0.3">
      <c r="D120" s="1"/>
      <c r="F120" s="1"/>
      <c r="G120" s="1"/>
      <c r="H120" s="1"/>
    </row>
    <row r="121" spans="4:8" s="4" customFormat="1" x14ac:dyDescent="0.3">
      <c r="D121" s="1"/>
      <c r="F121" s="1"/>
      <c r="G121" s="1"/>
      <c r="H121" s="1"/>
    </row>
    <row r="122" spans="4:8" s="4" customFormat="1" x14ac:dyDescent="0.3">
      <c r="D122" s="1"/>
      <c r="F122" s="1"/>
      <c r="G122" s="1"/>
      <c r="H122" s="1"/>
    </row>
    <row r="123" spans="4:8" s="4" customFormat="1" x14ac:dyDescent="0.3">
      <c r="D123" s="1"/>
      <c r="F123" s="1"/>
      <c r="G123" s="1"/>
      <c r="H123" s="1"/>
    </row>
    <row r="124" spans="4:8" s="4" customFormat="1" x14ac:dyDescent="0.3">
      <c r="D124" s="1"/>
      <c r="F124" s="1"/>
      <c r="G124" s="1"/>
      <c r="H124" s="1"/>
    </row>
    <row r="125" spans="4:8" s="4" customFormat="1" x14ac:dyDescent="0.3">
      <c r="D125" s="1"/>
      <c r="F125" s="1"/>
      <c r="G125" s="1"/>
      <c r="H125" s="1"/>
    </row>
    <row r="126" spans="4:8" s="4" customFormat="1" x14ac:dyDescent="0.3">
      <c r="D126" s="1"/>
      <c r="F126" s="1"/>
      <c r="G126" s="1"/>
      <c r="H126" s="1"/>
    </row>
    <row r="127" spans="4:8" s="4" customFormat="1" x14ac:dyDescent="0.3">
      <c r="D127" s="1"/>
      <c r="F127" s="1"/>
      <c r="G127" s="1"/>
      <c r="H127" s="1"/>
    </row>
    <row r="128" spans="4:8" s="4" customFormat="1" x14ac:dyDescent="0.3">
      <c r="D128" s="1"/>
      <c r="F128" s="1"/>
      <c r="G128" s="1"/>
      <c r="H128" s="1"/>
    </row>
    <row r="129" spans="4:8" s="4" customFormat="1" x14ac:dyDescent="0.3">
      <c r="D129" s="1"/>
      <c r="F129" s="1"/>
      <c r="G129" s="1"/>
      <c r="H129" s="1"/>
    </row>
    <row r="130" spans="4:8" s="4" customFormat="1" x14ac:dyDescent="0.3">
      <c r="D130" s="1"/>
      <c r="F130" s="1"/>
      <c r="G130" s="1"/>
      <c r="H130" s="1"/>
    </row>
    <row r="131" spans="4:8" s="4" customFormat="1" x14ac:dyDescent="0.3">
      <c r="D131" s="1"/>
      <c r="F131" s="1"/>
      <c r="G131" s="1"/>
      <c r="H131" s="1"/>
    </row>
    <row r="132" spans="4:8" s="4" customFormat="1" x14ac:dyDescent="0.3">
      <c r="D132" s="1"/>
      <c r="F132" s="1"/>
      <c r="G132" s="1"/>
      <c r="H132" s="1"/>
    </row>
    <row r="133" spans="4:8" s="4" customFormat="1" x14ac:dyDescent="0.3">
      <c r="D133" s="1"/>
      <c r="F133" s="1"/>
      <c r="G133" s="1"/>
      <c r="H133" s="1"/>
    </row>
    <row r="134" spans="4:8" s="4" customFormat="1" x14ac:dyDescent="0.3">
      <c r="D134" s="1"/>
      <c r="F134" s="1"/>
      <c r="G134" s="1"/>
      <c r="H134" s="1"/>
    </row>
    <row r="135" spans="4:8" s="4" customFormat="1" x14ac:dyDescent="0.3">
      <c r="D135" s="1"/>
      <c r="F135" s="1"/>
      <c r="G135" s="1"/>
      <c r="H135" s="1"/>
    </row>
    <row r="136" spans="4:8" s="4" customFormat="1" x14ac:dyDescent="0.3">
      <c r="D136" s="1"/>
      <c r="F136" s="1"/>
      <c r="G136" s="1"/>
      <c r="H136" s="1"/>
    </row>
    <row r="137" spans="4:8" s="4" customFormat="1" x14ac:dyDescent="0.3">
      <c r="D137" s="1"/>
      <c r="F137" s="1"/>
      <c r="G137" s="1"/>
      <c r="H137" s="1"/>
    </row>
    <row r="138" spans="4:8" s="4" customFormat="1" x14ac:dyDescent="0.3">
      <c r="D138" s="1"/>
      <c r="F138" s="1"/>
      <c r="G138" s="1"/>
      <c r="H138" s="1"/>
    </row>
    <row r="139" spans="4:8" s="4" customFormat="1" x14ac:dyDescent="0.3">
      <c r="D139" s="1"/>
      <c r="F139" s="1"/>
      <c r="G139" s="1"/>
      <c r="H139" s="1"/>
    </row>
    <row r="140" spans="4:8" s="4" customFormat="1" x14ac:dyDescent="0.3">
      <c r="D140" s="1"/>
      <c r="F140" s="1"/>
      <c r="G140" s="1"/>
      <c r="H140" s="1"/>
    </row>
    <row r="141" spans="4:8" s="4" customFormat="1" x14ac:dyDescent="0.3">
      <c r="D141" s="1"/>
      <c r="F141" s="1"/>
      <c r="G141" s="1"/>
      <c r="H141" s="1"/>
    </row>
    <row r="142" spans="4:8" s="4" customFormat="1" x14ac:dyDescent="0.3">
      <c r="D142" s="1"/>
      <c r="F142" s="1"/>
      <c r="G142" s="1"/>
      <c r="H142" s="1"/>
    </row>
    <row r="143" spans="4:8" s="4" customFormat="1" x14ac:dyDescent="0.3">
      <c r="D143" s="1"/>
      <c r="F143" s="1"/>
      <c r="G143" s="1"/>
      <c r="H143" s="1"/>
    </row>
    <row r="144" spans="4:8" s="4" customFormat="1" x14ac:dyDescent="0.3">
      <c r="D144" s="1"/>
      <c r="F144" s="1"/>
      <c r="G144" s="1"/>
      <c r="H144" s="1"/>
    </row>
    <row r="145" spans="4:8" s="4" customFormat="1" x14ac:dyDescent="0.3">
      <c r="D145" s="1"/>
      <c r="F145" s="1"/>
      <c r="G145" s="1"/>
      <c r="H145" s="1"/>
    </row>
    <row r="146" spans="4:8" s="4" customFormat="1" x14ac:dyDescent="0.3">
      <c r="D146" s="1"/>
      <c r="F146" s="1"/>
      <c r="G146" s="1"/>
      <c r="H146" s="1"/>
    </row>
    <row r="147" spans="4:8" s="4" customFormat="1" x14ac:dyDescent="0.3">
      <c r="D147" s="1"/>
      <c r="F147" s="1"/>
      <c r="G147" s="1"/>
      <c r="H147" s="1"/>
    </row>
    <row r="148" spans="4:8" s="4" customFormat="1" x14ac:dyDescent="0.3">
      <c r="D148" s="1"/>
      <c r="F148" s="1"/>
      <c r="G148" s="1"/>
      <c r="H148" s="1"/>
    </row>
    <row r="149" spans="4:8" s="4" customFormat="1" x14ac:dyDescent="0.3">
      <c r="D149" s="1"/>
      <c r="F149" s="1"/>
      <c r="G149" s="1"/>
      <c r="H149" s="1"/>
    </row>
    <row r="150" spans="4:8" s="4" customFormat="1" x14ac:dyDescent="0.3">
      <c r="D150" s="1"/>
      <c r="F150" s="1"/>
      <c r="G150" s="1"/>
      <c r="H150" s="1"/>
    </row>
    <row r="151" spans="4:8" s="4" customFormat="1" x14ac:dyDescent="0.3">
      <c r="D151" s="1"/>
      <c r="F151" s="1"/>
      <c r="G151" s="1"/>
      <c r="H151" s="1"/>
    </row>
    <row r="152" spans="4:8" s="4" customFormat="1" x14ac:dyDescent="0.3">
      <c r="D152" s="1"/>
      <c r="F152" s="1"/>
      <c r="G152" s="1"/>
      <c r="H152" s="1"/>
    </row>
    <row r="153" spans="4:8" s="4" customFormat="1" x14ac:dyDescent="0.3">
      <c r="D153" s="1"/>
      <c r="F153" s="1"/>
      <c r="G153" s="1"/>
      <c r="H153" s="1"/>
    </row>
    <row r="154" spans="4:8" s="4" customFormat="1" x14ac:dyDescent="0.3">
      <c r="D154" s="1"/>
      <c r="F154" s="1"/>
      <c r="G154" s="1"/>
      <c r="H154" s="1"/>
    </row>
    <row r="155" spans="4:8" s="4" customFormat="1" x14ac:dyDescent="0.3">
      <c r="D155" s="1"/>
      <c r="F155" s="1"/>
      <c r="G155" s="1"/>
      <c r="H155" s="1"/>
    </row>
    <row r="156" spans="4:8" s="4" customFormat="1" x14ac:dyDescent="0.3">
      <c r="D156" s="1"/>
      <c r="F156" s="1"/>
      <c r="G156" s="1"/>
      <c r="H156" s="1"/>
    </row>
    <row r="157" spans="4:8" s="4" customFormat="1" x14ac:dyDescent="0.3">
      <c r="D157" s="1"/>
      <c r="F157" s="1"/>
      <c r="G157" s="1"/>
      <c r="H157" s="1"/>
    </row>
    <row r="158" spans="4:8" s="4" customFormat="1" x14ac:dyDescent="0.3">
      <c r="D158" s="1"/>
      <c r="F158" s="1"/>
      <c r="G158" s="1"/>
      <c r="H158" s="1"/>
    </row>
    <row r="159" spans="4:8" s="4" customFormat="1" x14ac:dyDescent="0.3">
      <c r="D159" s="1"/>
      <c r="F159" s="1"/>
      <c r="G159" s="1"/>
      <c r="H159" s="1"/>
    </row>
    <row r="160" spans="4:8" s="4" customFormat="1" x14ac:dyDescent="0.3">
      <c r="D160" s="1"/>
      <c r="F160" s="1"/>
      <c r="G160" s="1"/>
      <c r="H160" s="1"/>
    </row>
    <row r="161" spans="4:8" s="4" customFormat="1" x14ac:dyDescent="0.3">
      <c r="D161" s="1"/>
      <c r="F161" s="1"/>
      <c r="G161" s="1"/>
      <c r="H161" s="1"/>
    </row>
    <row r="162" spans="4:8" s="4" customFormat="1" x14ac:dyDescent="0.3">
      <c r="D162" s="1"/>
      <c r="F162" s="1"/>
      <c r="G162" s="1"/>
      <c r="H162" s="1"/>
    </row>
    <row r="163" spans="4:8" s="4" customFormat="1" x14ac:dyDescent="0.3">
      <c r="D163" s="1"/>
      <c r="F163" s="1"/>
      <c r="G163" s="1"/>
      <c r="H163" s="1"/>
    </row>
    <row r="164" spans="4:8" s="4" customFormat="1" x14ac:dyDescent="0.3">
      <c r="D164" s="1"/>
      <c r="F164" s="1"/>
      <c r="G164" s="1"/>
      <c r="H164" s="1"/>
    </row>
    <row r="165" spans="4:8" s="4" customFormat="1" x14ac:dyDescent="0.3">
      <c r="D165" s="1"/>
      <c r="F165" s="1"/>
      <c r="G165" s="1"/>
      <c r="H165" s="1"/>
    </row>
    <row r="166" spans="4:8" s="4" customFormat="1" x14ac:dyDescent="0.3">
      <c r="D166" s="1"/>
      <c r="F166" s="1"/>
      <c r="G166" s="1"/>
      <c r="H166" s="1"/>
    </row>
    <row r="167" spans="4:8" s="4" customFormat="1" x14ac:dyDescent="0.3">
      <c r="D167" s="1"/>
      <c r="F167" s="1"/>
      <c r="G167" s="1"/>
      <c r="H167" s="1"/>
    </row>
    <row r="168" spans="4:8" s="4" customFormat="1" x14ac:dyDescent="0.3">
      <c r="D168" s="1"/>
      <c r="F168" s="1"/>
      <c r="G168" s="1"/>
      <c r="H168" s="1"/>
    </row>
    <row r="169" spans="4:8" s="4" customFormat="1" x14ac:dyDescent="0.3">
      <c r="D169" s="1"/>
      <c r="F169" s="1"/>
      <c r="G169" s="1"/>
      <c r="H169" s="1"/>
    </row>
    <row r="170" spans="4:8" s="4" customFormat="1" x14ac:dyDescent="0.3">
      <c r="D170" s="1"/>
      <c r="F170" s="1"/>
      <c r="G170" s="1"/>
      <c r="H170" s="1"/>
    </row>
    <row r="171" spans="4:8" s="4" customFormat="1" x14ac:dyDescent="0.3">
      <c r="D171" s="1"/>
      <c r="F171" s="1"/>
      <c r="G171" s="1"/>
      <c r="H171" s="1"/>
    </row>
    <row r="172" spans="4:8" s="4" customFormat="1" x14ac:dyDescent="0.3">
      <c r="D172" s="1"/>
      <c r="F172" s="1"/>
      <c r="G172" s="1"/>
      <c r="H172" s="1"/>
    </row>
    <row r="173" spans="4:8" s="4" customFormat="1" x14ac:dyDescent="0.3">
      <c r="D173" s="1"/>
      <c r="F173" s="1"/>
      <c r="G173" s="1"/>
      <c r="H173" s="1"/>
    </row>
    <row r="174" spans="4:8" s="4" customFormat="1" x14ac:dyDescent="0.3">
      <c r="D174" s="1"/>
      <c r="F174" s="1"/>
      <c r="G174" s="1"/>
      <c r="H174" s="1"/>
    </row>
    <row r="175" spans="4:8" s="4" customFormat="1" x14ac:dyDescent="0.3">
      <c r="D175" s="1"/>
      <c r="F175" s="1"/>
      <c r="G175" s="1"/>
      <c r="H175" s="1"/>
    </row>
    <row r="176" spans="4:8" s="4" customFormat="1" x14ac:dyDescent="0.3">
      <c r="D176" s="1"/>
      <c r="F176" s="1"/>
      <c r="G176" s="1"/>
      <c r="H176" s="1"/>
    </row>
    <row r="177" spans="4:8" s="4" customFormat="1" x14ac:dyDescent="0.3">
      <c r="D177" s="1"/>
      <c r="F177" s="1"/>
      <c r="G177" s="1"/>
      <c r="H177" s="1"/>
    </row>
    <row r="178" spans="4:8" s="4" customFormat="1" x14ac:dyDescent="0.3">
      <c r="D178" s="1"/>
      <c r="F178" s="1"/>
      <c r="G178" s="1"/>
      <c r="H178" s="1"/>
    </row>
    <row r="179" spans="4:8" s="4" customFormat="1" x14ac:dyDescent="0.3">
      <c r="D179" s="1"/>
      <c r="F179" s="1"/>
      <c r="G179" s="1"/>
      <c r="H179" s="1"/>
    </row>
    <row r="180" spans="4:8" s="9" customFormat="1" x14ac:dyDescent="0.3">
      <c r="D180" s="75"/>
      <c r="F180" s="38"/>
      <c r="G180" s="38"/>
      <c r="H180" s="38"/>
    </row>
    <row r="181" spans="4:8" x14ac:dyDescent="0.3">
      <c r="F181" s="42"/>
      <c r="G181" s="42"/>
      <c r="H181" s="42"/>
    </row>
    <row r="182" spans="4:8" x14ac:dyDescent="0.3">
      <c r="F182" s="42"/>
      <c r="G182" s="42"/>
      <c r="H182" s="42"/>
    </row>
    <row r="183" spans="4:8" x14ac:dyDescent="0.3">
      <c r="F183" s="42"/>
      <c r="G183" s="42"/>
      <c r="H183" s="42"/>
    </row>
    <row r="184" spans="4:8" x14ac:dyDescent="0.3">
      <c r="F184" s="42"/>
      <c r="G184" s="42"/>
      <c r="H184" s="42"/>
    </row>
  </sheetData>
  <dataConsolidate/>
  <mergeCells count="22">
    <mergeCell ref="A22:H22"/>
    <mergeCell ref="A2:A5"/>
    <mergeCell ref="B4:B5"/>
    <mergeCell ref="C4:C5"/>
    <mergeCell ref="A6:H6"/>
    <mergeCell ref="A8:H8"/>
    <mergeCell ref="A10:H11"/>
    <mergeCell ref="A12:A15"/>
    <mergeCell ref="A16:H17"/>
    <mergeCell ref="A18:A19"/>
    <mergeCell ref="A20:A21"/>
    <mergeCell ref="A34:H34"/>
    <mergeCell ref="A35:A50"/>
    <mergeCell ref="E35:E49"/>
    <mergeCell ref="A51:H51"/>
    <mergeCell ref="A23:A24"/>
    <mergeCell ref="A25:H25"/>
    <mergeCell ref="A27:H27"/>
    <mergeCell ref="A29:H29"/>
    <mergeCell ref="A30:A33"/>
    <mergeCell ref="B30:B33"/>
    <mergeCell ref="C30:C33"/>
  </mergeCells>
  <dataValidations count="1">
    <dataValidation type="list" allowBlank="1" showInputMessage="1" showErrorMessage="1" sqref="A35:A50" xr:uid="{9F6C1916-772B-46CF-80B9-6853E79BA323}">
      <formula1>$N$74:$N$76</formula1>
    </dataValidation>
  </dataValidations>
  <pageMargins left="0.7" right="0.7" top="0.75" bottom="0.75" header="0.3" footer="0.3"/>
  <pageSetup orientation="portrait" r:id="rId1"/>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D2F9D-2EDB-41D3-9A76-615C74EFB3EF}">
  <dimension ref="A1:L149"/>
  <sheetViews>
    <sheetView zoomScale="79" zoomScaleNormal="100" workbookViewId="0">
      <pane ySplit="7" topLeftCell="A85" activePane="bottomLeft" state="frozen"/>
      <selection pane="bottomLeft" activeCell="E93" sqref="E93"/>
    </sheetView>
  </sheetViews>
  <sheetFormatPr defaultRowHeight="15.6" x14ac:dyDescent="0.3"/>
  <cols>
    <col min="1" max="1" width="27.19921875" customWidth="1"/>
    <col min="2" max="2" width="15.3984375" customWidth="1"/>
    <col min="3" max="3" width="16.8984375" customWidth="1"/>
    <col min="4" max="4" width="17.19921875" customWidth="1"/>
    <col min="5" max="5" width="15.19921875" customWidth="1"/>
    <col min="6" max="6" width="15.69921875" customWidth="1"/>
    <col min="7" max="7" width="27.69921875" customWidth="1"/>
    <col min="8" max="8" width="20.19921875" customWidth="1"/>
    <col min="9" max="9" width="20.5" customWidth="1"/>
    <col min="10" max="10" width="21.5" customWidth="1"/>
    <col min="11" max="11" width="12.5" customWidth="1"/>
    <col min="12" max="12" width="12.59765625" customWidth="1"/>
    <col min="13" max="13" width="12.3984375" customWidth="1"/>
    <col min="14" max="14" width="12.5" customWidth="1"/>
  </cols>
  <sheetData>
    <row r="1" spans="1:12" x14ac:dyDescent="0.3">
      <c r="A1" s="86" t="s">
        <v>116</v>
      </c>
      <c r="B1" s="85"/>
    </row>
    <row r="2" spans="1:12" x14ac:dyDescent="0.3">
      <c r="A2" t="s">
        <v>117</v>
      </c>
    </row>
    <row r="4" spans="1:12" ht="17.25" customHeight="1" x14ac:dyDescent="0.3">
      <c r="B4" s="203" t="s">
        <v>131</v>
      </c>
      <c r="C4" s="203"/>
      <c r="D4" s="203"/>
      <c r="E4" s="203" t="s">
        <v>132</v>
      </c>
      <c r="F4" s="203"/>
      <c r="G4" s="111" t="s">
        <v>133</v>
      </c>
      <c r="H4" s="105" t="s">
        <v>134</v>
      </c>
      <c r="I4" s="105" t="s">
        <v>136</v>
      </c>
      <c r="J4" s="105" t="s">
        <v>135</v>
      </c>
    </row>
    <row r="5" spans="1:12" x14ac:dyDescent="0.3">
      <c r="B5" s="137" t="s">
        <v>231</v>
      </c>
      <c r="C5" s="137" t="s">
        <v>228</v>
      </c>
      <c r="D5" s="137" t="s">
        <v>230</v>
      </c>
      <c r="E5" s="137" t="s">
        <v>250</v>
      </c>
      <c r="F5" s="137" t="s">
        <v>233</v>
      </c>
      <c r="G5" s="137" t="s">
        <v>224</v>
      </c>
      <c r="H5" s="137" t="s">
        <v>251</v>
      </c>
      <c r="I5" s="137" t="s">
        <v>232</v>
      </c>
      <c r="J5" s="137" t="s">
        <v>234</v>
      </c>
      <c r="K5" s="93"/>
      <c r="L5" s="93"/>
    </row>
    <row r="6" spans="1:12" x14ac:dyDescent="0.3">
      <c r="A6" t="s">
        <v>202</v>
      </c>
      <c r="B6" s="91">
        <v>0</v>
      </c>
      <c r="C6" s="91">
        <v>0</v>
      </c>
      <c r="D6" s="91">
        <v>1</v>
      </c>
      <c r="E6" s="91">
        <v>1</v>
      </c>
      <c r="F6" s="91">
        <v>1</v>
      </c>
      <c r="G6" s="91">
        <v>1</v>
      </c>
      <c r="H6" s="91">
        <v>0</v>
      </c>
      <c r="I6" s="91">
        <v>0</v>
      </c>
      <c r="J6" s="92">
        <v>1</v>
      </c>
      <c r="K6" s="95"/>
      <c r="L6" s="94"/>
    </row>
    <row r="8" spans="1:12" s="204" customFormat="1" x14ac:dyDescent="0.3"/>
    <row r="9" spans="1:12" x14ac:dyDescent="0.3">
      <c r="A9" s="86" t="s">
        <v>165</v>
      </c>
      <c r="B9" s="85"/>
      <c r="D9" s="201" t="s">
        <v>115</v>
      </c>
      <c r="E9" s="202"/>
      <c r="G9" s="82"/>
      <c r="H9" s="82"/>
      <c r="I9" s="146"/>
      <c r="J9" s="146"/>
    </row>
    <row r="10" spans="1:12" ht="33.6" x14ac:dyDescent="0.4">
      <c r="B10" s="90" t="s">
        <v>114</v>
      </c>
      <c r="C10" s="90" t="s">
        <v>111</v>
      </c>
      <c r="D10" s="121" t="s">
        <v>113</v>
      </c>
      <c r="E10" s="121" t="s">
        <v>112</v>
      </c>
      <c r="G10" s="96"/>
      <c r="H10" s="96"/>
      <c r="I10" s="96"/>
      <c r="J10" s="96"/>
    </row>
    <row r="11" spans="1:12" x14ac:dyDescent="0.3">
      <c r="A11" s="119" t="s">
        <v>124</v>
      </c>
      <c r="B11" s="89" t="s">
        <v>88</v>
      </c>
      <c r="C11" s="98" t="str">
        <f>IF(D6=0,"Mode 0","Mode 1")</f>
        <v>Mode 1</v>
      </c>
      <c r="D11" s="107" t="str">
        <f>VLOOKUP(C11,C23:E24,2,FALSE)</f>
        <v>Open</v>
      </c>
      <c r="E11" s="107" t="str">
        <f>VLOOKUP(C11,C23:E24,3,FALSE)</f>
        <v>Open</v>
      </c>
      <c r="G11" s="97"/>
      <c r="H11" s="97"/>
      <c r="I11" s="97"/>
      <c r="J11" s="97"/>
    </row>
    <row r="12" spans="1:12" x14ac:dyDescent="0.3">
      <c r="A12" s="119" t="s">
        <v>125</v>
      </c>
      <c r="B12" s="89" t="s">
        <v>2</v>
      </c>
      <c r="C12" s="98" t="str">
        <f>IF(C6=0,"Mode 0","Mode 1")</f>
        <v>Mode 0</v>
      </c>
      <c r="D12" s="107" t="str">
        <f>VLOOKUP(C12,C29:E30,2,FALSE)</f>
        <v>Open</v>
      </c>
      <c r="E12" s="107" t="str">
        <f>VLOOKUP(C12,C29:E30,3,FALSE)</f>
        <v>Open</v>
      </c>
      <c r="G12" s="97"/>
      <c r="H12" s="97"/>
      <c r="I12" s="97"/>
      <c r="J12" s="97"/>
    </row>
    <row r="13" spans="1:12" x14ac:dyDescent="0.3">
      <c r="A13" s="119" t="s">
        <v>125</v>
      </c>
      <c r="B13" s="89" t="s">
        <v>1</v>
      </c>
      <c r="C13" s="98" t="str">
        <f>IF(B6=0,"Mode 0","Mode 1")</f>
        <v>Mode 0</v>
      </c>
      <c r="D13" s="107" t="str">
        <f>VLOOKUP(C13,C29:E30,2,FALSE)</f>
        <v>Open</v>
      </c>
      <c r="E13" s="107" t="str">
        <f>VLOOKUP(C13,C29:E30,3,FALSE)</f>
        <v>Open</v>
      </c>
      <c r="G13" s="97"/>
      <c r="H13" s="97"/>
      <c r="I13" s="97"/>
      <c r="J13" s="97"/>
    </row>
    <row r="14" spans="1:12" x14ac:dyDescent="0.3">
      <c r="A14" s="119" t="s">
        <v>125</v>
      </c>
      <c r="B14" s="89" t="s">
        <v>90</v>
      </c>
      <c r="C14" s="98" t="str">
        <f>IF(E6=0,"Mode 0","Mode 1")</f>
        <v>Mode 1</v>
      </c>
      <c r="D14" s="107" t="str">
        <f>VLOOKUP(C14,C29:E30,2,FALSE)</f>
        <v>2.49kΩ</v>
      </c>
      <c r="E14" s="107" t="str">
        <f>VLOOKUP(C14,C29:E30,3,FALSE)</f>
        <v>Open</v>
      </c>
      <c r="G14" s="97"/>
      <c r="H14" s="97"/>
      <c r="I14" s="97"/>
      <c r="J14" s="97"/>
    </row>
    <row r="15" spans="1:12" x14ac:dyDescent="0.3">
      <c r="A15" s="119" t="s">
        <v>125</v>
      </c>
      <c r="B15" s="89" t="s">
        <v>121</v>
      </c>
      <c r="C15" s="98" t="str">
        <f>IF(F6=0,"Mode 0","Mode 1")</f>
        <v>Mode 1</v>
      </c>
      <c r="D15" s="107" t="str">
        <f>VLOOKUP(C15,C29:E30,2,FALSE)</f>
        <v>2.49kΩ</v>
      </c>
      <c r="E15" s="107" t="str">
        <f>VLOOKUP(C15,C29:E30,3,FALSE)</f>
        <v>Open</v>
      </c>
      <c r="G15" s="97"/>
      <c r="H15" s="97"/>
      <c r="I15" s="97"/>
      <c r="J15" s="97"/>
    </row>
    <row r="16" spans="1:12" x14ac:dyDescent="0.3">
      <c r="A16" s="119" t="s">
        <v>124</v>
      </c>
      <c r="B16" s="89" t="s">
        <v>72</v>
      </c>
      <c r="C16" s="98" t="str">
        <f>IF(G6=0,"Mode 0","Mode 1")</f>
        <v>Mode 1</v>
      </c>
      <c r="D16" s="107" t="str">
        <f>VLOOKUP(C16,C23:E24,2,FALSE)</f>
        <v>Open</v>
      </c>
      <c r="E16" s="107" t="str">
        <f>VLOOKUP(C16,C23:E24,3,FALSE)</f>
        <v>Open</v>
      </c>
      <c r="G16" s="97"/>
      <c r="H16" s="97"/>
      <c r="I16" s="97"/>
      <c r="J16" s="97"/>
    </row>
    <row r="17" spans="1:10" x14ac:dyDescent="0.3">
      <c r="A17" s="119" t="s">
        <v>124</v>
      </c>
      <c r="B17" s="89" t="s">
        <v>122</v>
      </c>
      <c r="C17" s="98" t="str">
        <f>IF(H6=0,"Mode 0","Mode 1")</f>
        <v>Mode 0</v>
      </c>
      <c r="D17" s="107" t="str">
        <f>VLOOKUP(C17,C23:E24,2,FALSE)</f>
        <v>Open</v>
      </c>
      <c r="E17" s="107" t="str">
        <f>VLOOKUP(C17,C23:E24,3,FALSE)</f>
        <v>1.50kΩ</v>
      </c>
      <c r="G17" s="97"/>
      <c r="H17" s="97"/>
      <c r="I17" s="97"/>
      <c r="J17" s="97"/>
    </row>
    <row r="18" spans="1:10" x14ac:dyDescent="0.3">
      <c r="A18" s="119" t="s">
        <v>124</v>
      </c>
      <c r="B18" s="89" t="s">
        <v>0</v>
      </c>
      <c r="C18" s="98" t="str">
        <f>IF(I6=0,"Mode 0","Mode 1")</f>
        <v>Mode 0</v>
      </c>
      <c r="D18" s="107" t="str">
        <f>VLOOKUP(C18,C23:E24,2,FALSE)</f>
        <v>Open</v>
      </c>
      <c r="E18" s="107" t="str">
        <f>VLOOKUP(C18,C23:E24,3,FALSE)</f>
        <v>1.50kΩ</v>
      </c>
      <c r="G18" s="97"/>
      <c r="H18" s="97"/>
      <c r="I18" s="97"/>
      <c r="J18" s="97"/>
    </row>
    <row r="19" spans="1:10" x14ac:dyDescent="0.3">
      <c r="A19" s="119" t="s">
        <v>125</v>
      </c>
      <c r="B19" s="89" t="s">
        <v>28</v>
      </c>
      <c r="C19" s="98" t="str">
        <f>IF(J6=0,"Mode 0","Mode 1")</f>
        <v>Mode 1</v>
      </c>
      <c r="D19" s="107" t="str">
        <f>VLOOKUP(C19,C29:E30,2,FALSE)</f>
        <v>2.49kΩ</v>
      </c>
      <c r="E19" s="107" t="str">
        <f>VLOOKUP(C19,C29:E30,3,FALSE)</f>
        <v>Open</v>
      </c>
      <c r="G19" s="97"/>
      <c r="H19" s="97"/>
      <c r="I19" s="97"/>
      <c r="J19" s="97"/>
    </row>
    <row r="20" spans="1:10" x14ac:dyDescent="0.3">
      <c r="B20" s="88"/>
      <c r="C20" s="88"/>
      <c r="G20" s="82"/>
      <c r="H20" s="82"/>
      <c r="I20" s="82"/>
      <c r="J20" s="82"/>
    </row>
    <row r="21" spans="1:10" ht="0.6" customHeight="1" x14ac:dyDescent="0.3">
      <c r="B21" s="88"/>
      <c r="C21" s="88"/>
      <c r="G21" s="82"/>
      <c r="H21" s="82"/>
      <c r="I21" s="82"/>
      <c r="J21" s="82"/>
    </row>
    <row r="22" spans="1:10" hidden="1" x14ac:dyDescent="0.3">
      <c r="A22" s="119"/>
      <c r="B22" s="120"/>
      <c r="C22" s="52" t="s">
        <v>118</v>
      </c>
      <c r="D22" s="52" t="s">
        <v>110</v>
      </c>
      <c r="E22" s="52" t="s">
        <v>109</v>
      </c>
      <c r="G22" s="82"/>
      <c r="H22" s="82"/>
      <c r="I22" s="82"/>
      <c r="J22" s="82"/>
    </row>
    <row r="23" spans="1:10" hidden="1" x14ac:dyDescent="0.3">
      <c r="A23" s="119"/>
      <c r="B23" s="120"/>
      <c r="C23" s="52" t="s">
        <v>108</v>
      </c>
      <c r="D23" s="52" t="s">
        <v>105</v>
      </c>
      <c r="E23" s="52" t="s">
        <v>120</v>
      </c>
      <c r="G23" s="82"/>
      <c r="H23" s="82"/>
      <c r="I23" s="82"/>
      <c r="J23" s="82"/>
    </row>
    <row r="24" spans="1:10" ht="0.6" hidden="1" customHeight="1" x14ac:dyDescent="0.3">
      <c r="A24" s="119"/>
      <c r="B24" s="120"/>
      <c r="C24" s="52" t="s">
        <v>107</v>
      </c>
      <c r="D24" s="52" t="s">
        <v>105</v>
      </c>
      <c r="E24" s="52" t="s">
        <v>105</v>
      </c>
      <c r="G24" s="82"/>
      <c r="H24" s="82"/>
      <c r="I24" s="82"/>
      <c r="J24" s="82"/>
    </row>
    <row r="25" spans="1:10" hidden="1" x14ac:dyDescent="0.3">
      <c r="A25" s="119"/>
      <c r="B25" s="120"/>
      <c r="C25" s="52"/>
      <c r="D25" s="52"/>
      <c r="E25" s="52"/>
      <c r="G25" s="82"/>
      <c r="H25" s="82"/>
      <c r="I25" s="82"/>
      <c r="J25" s="82"/>
    </row>
    <row r="26" spans="1:10" hidden="1" x14ac:dyDescent="0.3">
      <c r="A26" s="119"/>
      <c r="B26" s="120"/>
      <c r="C26" s="52"/>
      <c r="D26" s="52"/>
      <c r="E26" s="52"/>
      <c r="G26" s="82"/>
      <c r="H26" s="82"/>
      <c r="I26" s="82"/>
      <c r="J26" s="82"/>
    </row>
    <row r="27" spans="1:10" hidden="1" x14ac:dyDescent="0.3">
      <c r="A27" s="119"/>
      <c r="B27" s="120"/>
      <c r="C27" s="119"/>
      <c r="D27" s="119"/>
      <c r="E27" s="119"/>
      <c r="G27" s="82"/>
      <c r="H27" s="82"/>
      <c r="I27" s="82"/>
      <c r="J27" s="82"/>
    </row>
    <row r="28" spans="1:10" hidden="1" x14ac:dyDescent="0.3">
      <c r="A28" s="119"/>
      <c r="B28" s="120"/>
      <c r="C28" s="52" t="s">
        <v>119</v>
      </c>
      <c r="D28" s="52" t="s">
        <v>110</v>
      </c>
      <c r="E28" s="52" t="s">
        <v>109</v>
      </c>
      <c r="G28" s="82"/>
      <c r="H28" s="82"/>
      <c r="I28" s="82"/>
      <c r="J28" s="82"/>
    </row>
    <row r="29" spans="1:10" ht="1.2" hidden="1" customHeight="1" x14ac:dyDescent="0.3">
      <c r="A29" s="119"/>
      <c r="B29" s="120"/>
      <c r="C29" s="52" t="s">
        <v>108</v>
      </c>
      <c r="D29" s="52" t="s">
        <v>105</v>
      </c>
      <c r="E29" s="52" t="s">
        <v>105</v>
      </c>
      <c r="G29" s="82"/>
      <c r="H29" s="82"/>
      <c r="I29" s="82"/>
      <c r="J29" s="82"/>
    </row>
    <row r="30" spans="1:10" hidden="1" x14ac:dyDescent="0.3">
      <c r="A30" s="119"/>
      <c r="B30" s="120"/>
      <c r="C30" s="52" t="s">
        <v>107</v>
      </c>
      <c r="D30" s="52" t="s">
        <v>106</v>
      </c>
      <c r="E30" s="52" t="s">
        <v>105</v>
      </c>
      <c r="G30" s="82"/>
      <c r="H30" s="82"/>
      <c r="I30" s="82"/>
      <c r="J30" s="82"/>
    </row>
    <row r="31" spans="1:10" s="87" customFormat="1" ht="18" customHeight="1" x14ac:dyDescent="0.3"/>
    <row r="32" spans="1:10" x14ac:dyDescent="0.3">
      <c r="A32" s="86" t="s">
        <v>104</v>
      </c>
    </row>
    <row r="33" spans="1:8" x14ac:dyDescent="0.3">
      <c r="A33" t="s">
        <v>103</v>
      </c>
    </row>
    <row r="34" spans="1:8" x14ac:dyDescent="0.3">
      <c r="A34" t="s">
        <v>147</v>
      </c>
    </row>
    <row r="35" spans="1:8" x14ac:dyDescent="0.3">
      <c r="A35" s="85"/>
    </row>
    <row r="37" spans="1:8" ht="31.2" x14ac:dyDescent="0.3">
      <c r="A37" s="114"/>
      <c r="B37" s="105" t="s">
        <v>138</v>
      </c>
      <c r="C37" s="144" t="s">
        <v>252</v>
      </c>
      <c r="D37" s="144" t="s">
        <v>253</v>
      </c>
      <c r="E37" s="144" t="s">
        <v>254</v>
      </c>
    </row>
    <row r="38" spans="1:8" x14ac:dyDescent="0.3">
      <c r="A38" s="115"/>
      <c r="B38" s="101">
        <v>0</v>
      </c>
      <c r="C38" s="100" t="s">
        <v>139</v>
      </c>
      <c r="D38" s="100" t="s">
        <v>139</v>
      </c>
      <c r="E38" s="100" t="s">
        <v>139</v>
      </c>
      <c r="F38" s="85"/>
      <c r="G38" s="85"/>
      <c r="H38" s="4"/>
    </row>
    <row r="39" spans="1:8" x14ac:dyDescent="0.3">
      <c r="A39" s="115"/>
      <c r="B39" s="101" t="s">
        <v>140</v>
      </c>
      <c r="C39" s="100" t="s">
        <v>139</v>
      </c>
      <c r="D39" s="100" t="s">
        <v>139</v>
      </c>
      <c r="E39" s="100" t="s">
        <v>140</v>
      </c>
      <c r="F39" s="85"/>
      <c r="G39" s="85"/>
      <c r="H39" s="4"/>
    </row>
    <row r="40" spans="1:8" x14ac:dyDescent="0.3">
      <c r="A40" s="115"/>
      <c r="B40" s="101" t="s">
        <v>141</v>
      </c>
      <c r="C40" s="100" t="s">
        <v>139</v>
      </c>
      <c r="D40" s="100" t="s">
        <v>140</v>
      </c>
      <c r="E40" s="100" t="s">
        <v>139</v>
      </c>
      <c r="F40" s="85"/>
      <c r="G40" s="85"/>
      <c r="H40" s="4"/>
    </row>
    <row r="41" spans="1:8" x14ac:dyDescent="0.3">
      <c r="A41" s="115"/>
      <c r="B41" s="101" t="s">
        <v>142</v>
      </c>
      <c r="C41" s="100" t="s">
        <v>139</v>
      </c>
      <c r="D41" s="100" t="s">
        <v>140</v>
      </c>
      <c r="E41" s="100" t="s">
        <v>140</v>
      </c>
      <c r="F41" s="85"/>
      <c r="G41" s="85"/>
      <c r="H41" s="4"/>
    </row>
    <row r="42" spans="1:8" ht="15.6" customHeight="1" x14ac:dyDescent="0.3">
      <c r="A42" s="115"/>
      <c r="B42" s="101" t="s">
        <v>143</v>
      </c>
      <c r="C42" s="100" t="s">
        <v>140</v>
      </c>
      <c r="D42" s="100" t="s">
        <v>139</v>
      </c>
      <c r="E42" s="100" t="s">
        <v>139</v>
      </c>
      <c r="F42" s="85"/>
      <c r="G42" s="85"/>
      <c r="H42" s="4"/>
    </row>
    <row r="43" spans="1:8" x14ac:dyDescent="0.3">
      <c r="A43" s="115"/>
      <c r="B43" s="101" t="s">
        <v>144</v>
      </c>
      <c r="C43" s="100" t="s">
        <v>140</v>
      </c>
      <c r="D43" s="100" t="s">
        <v>139</v>
      </c>
      <c r="E43" s="100" t="s">
        <v>140</v>
      </c>
      <c r="F43" s="85"/>
      <c r="G43" s="85"/>
      <c r="H43" s="4"/>
    </row>
    <row r="44" spans="1:8" x14ac:dyDescent="0.3">
      <c r="A44" s="115"/>
      <c r="B44" s="101" t="s">
        <v>145</v>
      </c>
      <c r="C44" s="100" t="s">
        <v>140</v>
      </c>
      <c r="D44" s="100" t="s">
        <v>140</v>
      </c>
      <c r="E44" s="100" t="s">
        <v>139</v>
      </c>
      <c r="F44" s="85"/>
      <c r="G44" s="85"/>
      <c r="H44" s="4"/>
    </row>
    <row r="45" spans="1:8" x14ac:dyDescent="0.3">
      <c r="A45" s="115"/>
      <c r="B45" s="101" t="s">
        <v>146</v>
      </c>
      <c r="C45" s="100" t="s">
        <v>140</v>
      </c>
      <c r="D45" s="100" t="s">
        <v>140</v>
      </c>
      <c r="E45" s="100" t="s">
        <v>140</v>
      </c>
      <c r="F45" s="85"/>
      <c r="G45" s="85"/>
      <c r="H45" s="4"/>
    </row>
    <row r="46" spans="1:8" x14ac:dyDescent="0.3">
      <c r="B46" s="85"/>
      <c r="C46" s="85"/>
      <c r="D46" s="85"/>
      <c r="E46" s="85"/>
      <c r="F46" s="85"/>
      <c r="G46" s="85"/>
      <c r="H46" s="4"/>
    </row>
    <row r="50" spans="1:5" x14ac:dyDescent="0.3">
      <c r="A50" t="s">
        <v>102</v>
      </c>
    </row>
    <row r="51" spans="1:5" x14ac:dyDescent="0.3">
      <c r="A51" t="s">
        <v>148</v>
      </c>
    </row>
    <row r="55" spans="1:5" x14ac:dyDescent="0.3">
      <c r="A55" s="114"/>
      <c r="B55" s="105" t="s">
        <v>149</v>
      </c>
      <c r="C55" s="145" t="s">
        <v>250</v>
      </c>
      <c r="D55" s="145" t="s">
        <v>233</v>
      </c>
      <c r="E55" s="124" t="s">
        <v>126</v>
      </c>
    </row>
    <row r="56" spans="1:5" x14ac:dyDescent="0.3">
      <c r="A56" s="115"/>
      <c r="B56" s="101" t="s">
        <v>150</v>
      </c>
      <c r="C56" s="100" t="s">
        <v>139</v>
      </c>
      <c r="D56" s="100" t="s">
        <v>139</v>
      </c>
      <c r="E56" s="126" t="s">
        <v>139</v>
      </c>
    </row>
    <row r="57" spans="1:5" x14ac:dyDescent="0.3">
      <c r="A57" s="115"/>
      <c r="B57" s="101" t="s">
        <v>152</v>
      </c>
      <c r="C57" s="100" t="s">
        <v>140</v>
      </c>
      <c r="D57" s="100" t="s">
        <v>139</v>
      </c>
      <c r="E57" s="126" t="s">
        <v>139</v>
      </c>
    </row>
    <row r="58" spans="1:5" x14ac:dyDescent="0.3">
      <c r="A58" s="115"/>
      <c r="B58" s="101" t="s">
        <v>151</v>
      </c>
      <c r="C58" s="100" t="s">
        <v>140</v>
      </c>
      <c r="D58" s="100" t="s">
        <v>140</v>
      </c>
      <c r="E58" s="126" t="s">
        <v>139</v>
      </c>
    </row>
    <row r="64" spans="1:5" x14ac:dyDescent="0.3">
      <c r="A64" t="s">
        <v>101</v>
      </c>
    </row>
    <row r="65" spans="1:3" x14ac:dyDescent="0.3">
      <c r="A65" t="s">
        <v>203</v>
      </c>
    </row>
    <row r="69" spans="1:3" ht="31.2" x14ac:dyDescent="0.3">
      <c r="A69" s="103"/>
      <c r="B69" s="111" t="s">
        <v>153</v>
      </c>
      <c r="C69" s="145" t="s">
        <v>224</v>
      </c>
    </row>
    <row r="70" spans="1:3" ht="31.2" x14ac:dyDescent="0.3">
      <c r="A70" s="128"/>
      <c r="B70" s="102" t="s">
        <v>154</v>
      </c>
      <c r="C70" s="100" t="s">
        <v>139</v>
      </c>
    </row>
    <row r="71" spans="1:3" ht="31.2" x14ac:dyDescent="0.3">
      <c r="A71" s="128"/>
      <c r="B71" s="102" t="s">
        <v>137</v>
      </c>
      <c r="C71" s="100" t="s">
        <v>140</v>
      </c>
    </row>
    <row r="74" spans="1:3" x14ac:dyDescent="0.3">
      <c r="A74" t="s">
        <v>155</v>
      </c>
    </row>
    <row r="75" spans="1:3" x14ac:dyDescent="0.3">
      <c r="A75" t="s">
        <v>205</v>
      </c>
    </row>
    <row r="77" spans="1:3" x14ac:dyDescent="0.3">
      <c r="A77" s="103"/>
      <c r="B77" s="49"/>
    </row>
    <row r="78" spans="1:3" ht="31.2" x14ac:dyDescent="0.3">
      <c r="A78" s="103"/>
      <c r="B78" s="111" t="s">
        <v>134</v>
      </c>
      <c r="C78" s="145" t="s">
        <v>251</v>
      </c>
    </row>
    <row r="79" spans="1:3" x14ac:dyDescent="0.3">
      <c r="A79" s="128"/>
      <c r="B79" s="102" t="s">
        <v>156</v>
      </c>
      <c r="C79" s="100" t="s">
        <v>139</v>
      </c>
    </row>
    <row r="80" spans="1:3" x14ac:dyDescent="0.3">
      <c r="A80" s="128"/>
      <c r="B80" s="102" t="s">
        <v>157</v>
      </c>
      <c r="C80" s="100" t="s">
        <v>140</v>
      </c>
    </row>
    <row r="84" spans="1:8" x14ac:dyDescent="0.3">
      <c r="A84" t="s">
        <v>158</v>
      </c>
    </row>
    <row r="85" spans="1:8" x14ac:dyDescent="0.3">
      <c r="A85" t="s">
        <v>204</v>
      </c>
    </row>
    <row r="87" spans="1:8" x14ac:dyDescent="0.3">
      <c r="A87" s="103"/>
      <c r="B87" s="49"/>
    </row>
    <row r="88" spans="1:8" x14ac:dyDescent="0.3">
      <c r="A88" s="103"/>
      <c r="B88" s="111" t="s">
        <v>136</v>
      </c>
      <c r="C88" s="145" t="s">
        <v>232</v>
      </c>
    </row>
    <row r="89" spans="1:8" x14ac:dyDescent="0.3">
      <c r="A89" s="128"/>
      <c r="B89" s="102" t="s">
        <v>159</v>
      </c>
      <c r="C89" s="133" t="s">
        <v>140</v>
      </c>
    </row>
    <row r="90" spans="1:8" x14ac:dyDescent="0.3">
      <c r="A90" s="128"/>
      <c r="B90" s="102" t="s">
        <v>160</v>
      </c>
      <c r="C90" s="133" t="s">
        <v>139</v>
      </c>
    </row>
    <row r="95" spans="1:8" x14ac:dyDescent="0.3">
      <c r="A95" t="s">
        <v>161</v>
      </c>
      <c r="G95" s="4"/>
      <c r="H95" s="4"/>
    </row>
    <row r="96" spans="1:8" x14ac:dyDescent="0.3">
      <c r="A96" t="s">
        <v>162</v>
      </c>
      <c r="G96" s="4"/>
      <c r="H96" s="4"/>
    </row>
    <row r="97" spans="1:8" x14ac:dyDescent="0.3">
      <c r="G97" s="4"/>
      <c r="H97" s="4"/>
    </row>
    <row r="98" spans="1:8" x14ac:dyDescent="0.3">
      <c r="G98" s="4"/>
      <c r="H98" s="4"/>
    </row>
    <row r="99" spans="1:8" ht="31.2" x14ac:dyDescent="0.3">
      <c r="A99" s="103"/>
      <c r="B99" s="111" t="s">
        <v>135</v>
      </c>
      <c r="C99" s="145" t="s">
        <v>234</v>
      </c>
      <c r="G99" s="4"/>
      <c r="H99" s="4"/>
    </row>
    <row r="100" spans="1:8" ht="31.2" x14ac:dyDescent="0.3">
      <c r="A100" s="128"/>
      <c r="B100" s="102" t="s">
        <v>163</v>
      </c>
      <c r="C100" s="100" t="s">
        <v>139</v>
      </c>
    </row>
    <row r="101" spans="1:8" ht="31.2" x14ac:dyDescent="0.3">
      <c r="A101" s="128"/>
      <c r="B101" s="102" t="s">
        <v>164</v>
      </c>
      <c r="C101" s="100" t="s">
        <v>140</v>
      </c>
      <c r="G101" s="4"/>
      <c r="H101" s="4"/>
    </row>
    <row r="102" spans="1:8" x14ac:dyDescent="0.3">
      <c r="G102" s="4"/>
      <c r="H102" s="4"/>
    </row>
    <row r="103" spans="1:8" x14ac:dyDescent="0.3">
      <c r="G103" s="4"/>
      <c r="H103" s="4"/>
    </row>
    <row r="104" spans="1:8" x14ac:dyDescent="0.3">
      <c r="G104" s="4"/>
      <c r="H104" s="4"/>
    </row>
    <row r="105" spans="1:8" x14ac:dyDescent="0.3">
      <c r="G105" s="4"/>
      <c r="H105" s="4"/>
    </row>
    <row r="114" spans="2:6" x14ac:dyDescent="0.3">
      <c r="D114" s="4"/>
    </row>
    <row r="118" spans="2:6" x14ac:dyDescent="0.3">
      <c r="B118" s="4"/>
    </row>
    <row r="127" spans="2:6" x14ac:dyDescent="0.3">
      <c r="B127" s="4"/>
      <c r="C127" s="4"/>
    </row>
    <row r="128" spans="2:6" x14ac:dyDescent="0.3">
      <c r="C128" s="84"/>
      <c r="D128" s="83"/>
      <c r="E128" s="83"/>
      <c r="F128" s="83"/>
    </row>
    <row r="129" spans="3:6" x14ac:dyDescent="0.3">
      <c r="C129" s="84"/>
      <c r="D129" s="83"/>
      <c r="E129" s="83"/>
      <c r="F129" s="83"/>
    </row>
    <row r="130" spans="3:6" x14ac:dyDescent="0.3">
      <c r="C130" s="4"/>
      <c r="D130" s="82"/>
      <c r="E130" s="82"/>
      <c r="F130" s="82"/>
    </row>
    <row r="139" spans="3:6" x14ac:dyDescent="0.3">
      <c r="C139" s="81"/>
    </row>
    <row r="140" spans="3:6" x14ac:dyDescent="0.3">
      <c r="C140" s="81"/>
    </row>
    <row r="141" spans="3:6" x14ac:dyDescent="0.3">
      <c r="C141" s="81"/>
    </row>
    <row r="142" spans="3:6" x14ac:dyDescent="0.3">
      <c r="C142" s="81"/>
    </row>
    <row r="143" spans="3:6" x14ac:dyDescent="0.3">
      <c r="C143" s="81"/>
    </row>
    <row r="146" spans="3:3" x14ac:dyDescent="0.3">
      <c r="C146" s="80"/>
    </row>
    <row r="147" spans="3:3" x14ac:dyDescent="0.3">
      <c r="C147" s="80"/>
    </row>
    <row r="148" spans="3:3" x14ac:dyDescent="0.3">
      <c r="C148" s="80"/>
    </row>
    <row r="149" spans="3:3" x14ac:dyDescent="0.3">
      <c r="C149" s="80"/>
    </row>
  </sheetData>
  <mergeCells count="5">
    <mergeCell ref="D9:E9"/>
    <mergeCell ref="I9:J9"/>
    <mergeCell ref="B4:D4"/>
    <mergeCell ref="E4:F4"/>
    <mergeCell ref="A8:XFD8"/>
  </mergeCells>
  <dataValidations count="2">
    <dataValidation type="list" allowBlank="1" showInputMessage="1" showErrorMessage="1" sqref="C46" xr:uid="{8CF68865-BA08-4AFF-B080-5F10AB0D52EC}">
      <formula1>$C$146:$C$149</formula1>
    </dataValidation>
    <dataValidation type="decimal" allowBlank="1" showInputMessage="1" showErrorMessage="1" sqref="B6:N6" xr:uid="{AAE974A3-0916-4511-9AF3-C436AF06D814}">
      <formula1>0</formula1>
      <formula2>1</formula2>
    </dataValidation>
  </dataValidation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9AD5E-1DA6-4A80-8A08-FFF309E1351E}">
  <dimension ref="A1:DU182"/>
  <sheetViews>
    <sheetView topLeftCell="A32" zoomScale="85" zoomScaleNormal="85" zoomScaleSheetLayoutView="59" workbookViewId="0">
      <selection activeCell="A33" sqref="A33:A48"/>
    </sheetView>
  </sheetViews>
  <sheetFormatPr defaultColWidth="10.8984375" defaultRowHeight="15.6" outlineLevelRow="1" x14ac:dyDescent="0.3"/>
  <cols>
    <col min="1" max="1" width="24.8984375" style="3" customWidth="1"/>
    <col min="2" max="2" width="30.59765625" style="3" customWidth="1"/>
    <col min="3" max="3" width="20.59765625" style="3" customWidth="1"/>
    <col min="4" max="4" width="86.19921875" style="42" customWidth="1"/>
    <col min="5" max="5" width="102.8984375" style="3" customWidth="1"/>
    <col min="6" max="8" width="31.5" style="3" customWidth="1"/>
    <col min="9" max="9" width="10.8984375" style="3"/>
    <col min="10" max="10" width="17.5" style="3" customWidth="1"/>
    <col min="11" max="11" width="38.5" style="3" customWidth="1"/>
    <col min="12" max="12" width="70.59765625" style="3" customWidth="1"/>
    <col min="13" max="13" width="16.8984375" style="3" customWidth="1"/>
    <col min="14" max="14" width="31.3984375" style="3" customWidth="1"/>
    <col min="15" max="16" width="28.09765625" style="3" customWidth="1"/>
    <col min="17" max="18" width="15.5" style="3" customWidth="1"/>
    <col min="19" max="19" width="14.69921875" style="3" customWidth="1"/>
    <col min="20" max="20" width="10.8984375" style="3"/>
    <col min="21" max="21" width="14.3984375" style="3" customWidth="1"/>
    <col min="22" max="23" width="10.8984375" style="3"/>
    <col min="24" max="24" width="25.5" style="3" customWidth="1"/>
    <col min="25" max="25" width="20.59765625" style="3" customWidth="1"/>
    <col min="26" max="26" width="23.09765625" style="3" customWidth="1"/>
    <col min="27" max="27" width="46.3984375" style="3" customWidth="1"/>
    <col min="28" max="16384" width="10.8984375" style="3"/>
  </cols>
  <sheetData>
    <row r="1" spans="1:9" x14ac:dyDescent="0.3">
      <c r="A1" s="36" t="s">
        <v>3</v>
      </c>
      <c r="B1" s="35" t="s">
        <v>4</v>
      </c>
      <c r="C1" s="35" t="s">
        <v>6</v>
      </c>
      <c r="D1" s="35" t="s">
        <v>5</v>
      </c>
      <c r="E1" s="34" t="s">
        <v>7</v>
      </c>
      <c r="F1" s="33" t="s">
        <v>74</v>
      </c>
      <c r="G1" s="33" t="s">
        <v>73</v>
      </c>
      <c r="H1" s="32" t="s">
        <v>14</v>
      </c>
      <c r="I1" s="10"/>
    </row>
    <row r="2" spans="1:9" ht="167.1" customHeight="1" outlineLevel="1" x14ac:dyDescent="0.3">
      <c r="A2" s="184" t="s">
        <v>8</v>
      </c>
      <c r="B2" s="8" t="s">
        <v>10</v>
      </c>
      <c r="C2" s="8">
        <v>17</v>
      </c>
      <c r="D2" s="46" t="s">
        <v>35</v>
      </c>
      <c r="E2" s="31"/>
      <c r="F2" s="8"/>
      <c r="G2" s="8"/>
      <c r="H2" s="14"/>
      <c r="I2" s="10"/>
    </row>
    <row r="3" spans="1:9" ht="183.75" customHeight="1" outlineLevel="1" thickBot="1" x14ac:dyDescent="0.35">
      <c r="A3" s="185"/>
      <c r="B3" s="12" t="s">
        <v>75</v>
      </c>
      <c r="C3" s="12">
        <v>3</v>
      </c>
      <c r="D3" s="2" t="s">
        <v>98</v>
      </c>
      <c r="E3" s="30"/>
      <c r="F3" s="12"/>
      <c r="G3" s="12"/>
      <c r="H3" s="11"/>
      <c r="I3" s="10"/>
    </row>
    <row r="4" spans="1:9" ht="183.75" customHeight="1" outlineLevel="1" x14ac:dyDescent="0.3">
      <c r="A4" s="185"/>
      <c r="B4" s="187" t="s">
        <v>34</v>
      </c>
      <c r="C4" s="187">
        <v>2</v>
      </c>
      <c r="D4" s="46" t="s">
        <v>36</v>
      </c>
      <c r="E4" s="31"/>
      <c r="F4" s="42"/>
      <c r="G4" s="42"/>
      <c r="H4" s="14"/>
      <c r="I4" s="10"/>
    </row>
    <row r="5" spans="1:9" ht="183.75" customHeight="1" outlineLevel="1" thickBot="1" x14ac:dyDescent="0.35">
      <c r="A5" s="186"/>
      <c r="B5" s="188"/>
      <c r="C5" s="188"/>
      <c r="D5" s="78" t="s">
        <v>37</v>
      </c>
      <c r="E5" s="31"/>
      <c r="F5" s="42"/>
      <c r="G5" s="42"/>
      <c r="H5" s="11"/>
      <c r="I5" s="10"/>
    </row>
    <row r="6" spans="1:9" ht="26.25" customHeight="1" outlineLevel="1" thickTop="1" thickBot="1" x14ac:dyDescent="0.35">
      <c r="A6" s="189"/>
      <c r="B6" s="196"/>
      <c r="C6" s="196"/>
      <c r="D6" s="190"/>
      <c r="E6" s="190"/>
      <c r="F6" s="190"/>
      <c r="G6" s="190"/>
      <c r="H6" s="191"/>
      <c r="I6" s="10"/>
    </row>
    <row r="7" spans="1:9" ht="150" customHeight="1" thickTop="1" x14ac:dyDescent="0.3">
      <c r="A7" s="99" t="s">
        <v>11</v>
      </c>
      <c r="B7" s="42" t="s">
        <v>11</v>
      </c>
      <c r="C7" s="42" t="s">
        <v>9</v>
      </c>
      <c r="D7" s="41" t="s">
        <v>38</v>
      </c>
      <c r="E7" s="37"/>
      <c r="F7" s="37"/>
      <c r="G7" s="37"/>
      <c r="H7" s="17"/>
      <c r="I7" s="10"/>
    </row>
    <row r="8" spans="1:9" ht="24.75" customHeight="1" thickBot="1" x14ac:dyDescent="0.35">
      <c r="A8" s="189"/>
      <c r="B8" s="190"/>
      <c r="C8" s="190"/>
      <c r="D8" s="190"/>
      <c r="E8" s="190"/>
      <c r="F8" s="190"/>
      <c r="G8" s="190"/>
      <c r="H8" s="191"/>
      <c r="I8" s="10"/>
    </row>
    <row r="9" spans="1:9" ht="207" customHeight="1" thickTop="1" thickBot="1" x14ac:dyDescent="0.35">
      <c r="A9" s="27" t="s">
        <v>22</v>
      </c>
      <c r="B9" s="24" t="s">
        <v>22</v>
      </c>
      <c r="C9" s="24">
        <v>16</v>
      </c>
      <c r="D9" s="41" t="s">
        <v>23</v>
      </c>
      <c r="E9" s="25"/>
      <c r="F9" s="24"/>
      <c r="G9" s="24"/>
      <c r="H9" s="23"/>
      <c r="I9" s="10"/>
    </row>
    <row r="10" spans="1:9" ht="22.5" customHeight="1" thickBot="1" x14ac:dyDescent="0.35">
      <c r="A10" s="192"/>
      <c r="B10" s="193"/>
      <c r="C10" s="193"/>
      <c r="D10" s="193"/>
      <c r="E10" s="193"/>
      <c r="F10" s="193"/>
      <c r="G10" s="193"/>
      <c r="H10" s="194"/>
      <c r="I10" s="10"/>
    </row>
    <row r="11" spans="1:9" ht="73.5" hidden="1" customHeight="1" x14ac:dyDescent="0.3">
      <c r="A11" s="195"/>
      <c r="B11" s="196"/>
      <c r="C11" s="196"/>
      <c r="D11" s="196"/>
      <c r="E11" s="196"/>
      <c r="F11" s="196"/>
      <c r="G11" s="196"/>
      <c r="H11" s="197"/>
      <c r="I11" s="10"/>
    </row>
    <row r="12" spans="1:9" ht="81" customHeight="1" thickBot="1" x14ac:dyDescent="0.35">
      <c r="A12" s="198" t="s">
        <v>21</v>
      </c>
      <c r="B12" s="16" t="s">
        <v>72</v>
      </c>
      <c r="C12" s="16">
        <v>30</v>
      </c>
      <c r="D12" s="74" t="s">
        <v>100</v>
      </c>
      <c r="E12" s="16"/>
      <c r="F12" s="16"/>
      <c r="G12" s="16"/>
      <c r="H12" s="15"/>
      <c r="I12" s="10"/>
    </row>
    <row r="13" spans="1:9" ht="89.1" customHeight="1" x14ac:dyDescent="0.3">
      <c r="A13" s="185"/>
      <c r="B13" s="39" t="s">
        <v>62</v>
      </c>
      <c r="C13" s="39">
        <v>31</v>
      </c>
      <c r="D13" s="45" t="s">
        <v>84</v>
      </c>
      <c r="E13" s="39"/>
      <c r="F13" s="39"/>
      <c r="G13" s="39"/>
      <c r="H13" s="19"/>
      <c r="I13" s="10"/>
    </row>
    <row r="14" spans="1:9" ht="27" customHeight="1" thickBot="1" x14ac:dyDescent="0.35">
      <c r="A14" s="195"/>
      <c r="B14" s="196"/>
      <c r="C14" s="196"/>
      <c r="D14" s="196"/>
      <c r="E14" s="196"/>
      <c r="F14" s="196"/>
      <c r="G14" s="196"/>
      <c r="H14" s="197"/>
      <c r="I14" s="10"/>
    </row>
    <row r="15" spans="1:9" ht="88.5" hidden="1" customHeight="1" thickBot="1" x14ac:dyDescent="0.35">
      <c r="A15" s="189"/>
      <c r="B15" s="190"/>
      <c r="C15" s="190"/>
      <c r="D15" s="190"/>
      <c r="E15" s="190"/>
      <c r="F15" s="190"/>
      <c r="G15" s="190"/>
      <c r="H15" s="191"/>
      <c r="I15" s="10"/>
    </row>
    <row r="16" spans="1:9" ht="230.1" customHeight="1" outlineLevel="1" x14ac:dyDescent="0.3">
      <c r="A16" s="174" t="s">
        <v>78</v>
      </c>
      <c r="B16" s="16" t="s">
        <v>12</v>
      </c>
      <c r="C16" s="16">
        <v>9</v>
      </c>
      <c r="D16" s="45" t="s">
        <v>71</v>
      </c>
      <c r="E16" s="29"/>
      <c r="F16" s="16"/>
      <c r="G16" s="16"/>
      <c r="H16" s="15"/>
      <c r="I16" s="10"/>
    </row>
    <row r="17" spans="1:9" ht="234" customHeight="1" outlineLevel="1" x14ac:dyDescent="0.3">
      <c r="A17" s="199"/>
      <c r="B17" s="8" t="s">
        <v>13</v>
      </c>
      <c r="C17" s="8">
        <v>8</v>
      </c>
      <c r="F17" s="8"/>
      <c r="G17" s="8"/>
      <c r="H17" s="14"/>
      <c r="I17" s="10"/>
    </row>
    <row r="18" spans="1:9" ht="176.25" customHeight="1" outlineLevel="1" x14ac:dyDescent="0.3">
      <c r="A18" s="200" t="s">
        <v>79</v>
      </c>
      <c r="B18" s="8" t="s">
        <v>83</v>
      </c>
      <c r="C18" s="8">
        <v>9</v>
      </c>
      <c r="D18" s="46" t="s">
        <v>86</v>
      </c>
      <c r="F18" s="8"/>
      <c r="G18" s="8"/>
      <c r="H18" s="14"/>
      <c r="I18" s="10"/>
    </row>
    <row r="19" spans="1:9" ht="147" customHeight="1" thickBot="1" x14ac:dyDescent="0.35">
      <c r="A19" s="175"/>
      <c r="B19" s="12" t="s">
        <v>13</v>
      </c>
      <c r="C19" s="12">
        <v>8</v>
      </c>
      <c r="D19" s="12" t="s">
        <v>70</v>
      </c>
      <c r="E19" s="12"/>
      <c r="F19" s="12"/>
      <c r="G19" s="12"/>
      <c r="H19" s="11"/>
      <c r="I19" s="10"/>
    </row>
    <row r="20" spans="1:9" ht="25.5" customHeight="1" thickBot="1" x14ac:dyDescent="0.35">
      <c r="A20" s="176"/>
      <c r="B20" s="177"/>
      <c r="C20" s="177"/>
      <c r="D20" s="177"/>
      <c r="E20" s="177"/>
      <c r="F20" s="177"/>
      <c r="G20" s="177"/>
      <c r="H20" s="178"/>
      <c r="I20" s="10"/>
    </row>
    <row r="21" spans="1:9" ht="156" customHeight="1" x14ac:dyDescent="0.3">
      <c r="A21" s="174" t="s">
        <v>69</v>
      </c>
      <c r="B21" s="16" t="s">
        <v>15</v>
      </c>
      <c r="C21" s="16">
        <v>12</v>
      </c>
      <c r="D21" s="45" t="s">
        <v>68</v>
      </c>
      <c r="E21" s="29"/>
      <c r="F21" s="16"/>
      <c r="G21" s="16"/>
      <c r="H21" s="15"/>
      <c r="I21" s="10"/>
    </row>
    <row r="22" spans="1:9" ht="176.1" customHeight="1" thickBot="1" x14ac:dyDescent="0.35">
      <c r="A22" s="175"/>
      <c r="B22" s="12" t="s">
        <v>16</v>
      </c>
      <c r="C22" s="12">
        <v>11</v>
      </c>
      <c r="D22" s="13" t="s">
        <v>67</v>
      </c>
      <c r="E22" s="28"/>
      <c r="F22" s="12"/>
      <c r="G22" s="12"/>
      <c r="H22" s="11"/>
      <c r="I22" s="10"/>
    </row>
    <row r="23" spans="1:9" ht="29.25" customHeight="1" thickBot="1" x14ac:dyDescent="0.35">
      <c r="A23" s="176"/>
      <c r="B23" s="177"/>
      <c r="C23" s="177"/>
      <c r="D23" s="177"/>
      <c r="E23" s="177"/>
      <c r="F23" s="177"/>
      <c r="G23" s="177"/>
      <c r="H23" s="178"/>
      <c r="I23" s="10"/>
    </row>
    <row r="24" spans="1:9" ht="215.1" customHeight="1" thickBot="1" x14ac:dyDescent="0.35">
      <c r="A24" s="27" t="s">
        <v>19</v>
      </c>
      <c r="B24" s="24" t="s">
        <v>66</v>
      </c>
      <c r="C24" s="24">
        <v>32</v>
      </c>
      <c r="D24" s="26" t="s">
        <v>65</v>
      </c>
      <c r="E24" s="25"/>
      <c r="F24" s="24"/>
      <c r="G24" s="24"/>
      <c r="H24" s="23"/>
      <c r="I24" s="10"/>
    </row>
    <row r="25" spans="1:9" ht="25.5" customHeight="1" thickBot="1" x14ac:dyDescent="0.35">
      <c r="A25" s="168"/>
      <c r="B25" s="169"/>
      <c r="C25" s="169"/>
      <c r="D25" s="169"/>
      <c r="E25" s="169"/>
      <c r="F25" s="169"/>
      <c r="G25" s="169"/>
      <c r="H25" s="171"/>
      <c r="I25" s="10"/>
    </row>
    <row r="26" spans="1:9" ht="158.1" customHeight="1" thickBot="1" x14ac:dyDescent="0.35">
      <c r="A26" s="22" t="s">
        <v>20</v>
      </c>
      <c r="B26" s="5" t="s">
        <v>211</v>
      </c>
      <c r="C26" s="5">
        <v>21</v>
      </c>
      <c r="D26" s="74" t="s">
        <v>212</v>
      </c>
      <c r="E26" s="18"/>
      <c r="F26" s="5"/>
      <c r="G26" s="5"/>
      <c r="H26" s="17"/>
      <c r="I26" s="10"/>
    </row>
    <row r="27" spans="1:9" ht="26.25" customHeight="1" thickBot="1" x14ac:dyDescent="0.35">
      <c r="A27" s="168"/>
      <c r="B27" s="169"/>
      <c r="C27" s="169"/>
      <c r="D27" s="169"/>
      <c r="E27" s="169"/>
      <c r="F27" s="169"/>
      <c r="G27" s="169"/>
      <c r="H27" s="171"/>
      <c r="I27" s="10"/>
    </row>
    <row r="28" spans="1:9" ht="384.75" customHeight="1" outlineLevel="1" x14ac:dyDescent="0.3">
      <c r="A28" s="179" t="s">
        <v>63</v>
      </c>
      <c r="B28" s="181" t="s">
        <v>80</v>
      </c>
      <c r="C28" s="181" t="s">
        <v>81</v>
      </c>
      <c r="D28" s="46" t="s">
        <v>210</v>
      </c>
      <c r="E28" s="9"/>
      <c r="F28" s="6"/>
      <c r="G28" s="6"/>
      <c r="H28" s="21"/>
      <c r="I28" s="10"/>
    </row>
    <row r="29" spans="1:9" ht="282.75" customHeight="1" outlineLevel="1" x14ac:dyDescent="0.3">
      <c r="A29" s="180"/>
      <c r="B29" s="182"/>
      <c r="C29" s="182"/>
      <c r="D29" s="79" t="s">
        <v>207</v>
      </c>
      <c r="F29" s="8"/>
      <c r="G29" s="8"/>
      <c r="H29" s="14"/>
      <c r="I29" s="10"/>
    </row>
    <row r="30" spans="1:9" ht="203.25" customHeight="1" outlineLevel="1" x14ac:dyDescent="0.3">
      <c r="A30" s="180"/>
      <c r="B30" s="182"/>
      <c r="C30" s="182"/>
      <c r="D30" s="79" t="s">
        <v>208</v>
      </c>
      <c r="F30" s="8"/>
      <c r="G30" s="8"/>
      <c r="H30" s="14"/>
      <c r="I30" s="10"/>
    </row>
    <row r="31" spans="1:9" ht="272.25" customHeight="1" outlineLevel="1" thickBot="1" x14ac:dyDescent="0.35">
      <c r="A31" s="180"/>
      <c r="B31" s="183"/>
      <c r="C31" s="183"/>
      <c r="D31" s="79" t="s">
        <v>209</v>
      </c>
      <c r="E31" s="20"/>
      <c r="F31" s="7"/>
      <c r="G31" s="7"/>
      <c r="H31" s="19"/>
      <c r="I31" s="10"/>
    </row>
    <row r="32" spans="1:9" ht="26.25" customHeight="1" outlineLevel="1" thickBot="1" x14ac:dyDescent="0.35">
      <c r="A32" s="168"/>
      <c r="B32" s="169"/>
      <c r="C32" s="169"/>
      <c r="D32" s="170"/>
      <c r="E32" s="169"/>
      <c r="F32" s="169"/>
      <c r="G32" s="169"/>
      <c r="H32" s="171"/>
      <c r="I32" s="10"/>
    </row>
    <row r="33" spans="1:9" x14ac:dyDescent="0.3">
      <c r="A33" s="172" t="s">
        <v>31</v>
      </c>
      <c r="B33" s="38" t="s">
        <v>56</v>
      </c>
      <c r="C33" s="38">
        <v>23</v>
      </c>
      <c r="D33" s="37" t="str">
        <f>VLOOKUP($A$33,$N$72:$AE$75,3,FALSE)</f>
        <v>Transmit Enable</v>
      </c>
      <c r="E33" s="173"/>
      <c r="F33" s="5"/>
      <c r="G33" s="5"/>
      <c r="H33" s="17"/>
      <c r="I33" s="10"/>
    </row>
    <row r="34" spans="1:9" x14ac:dyDescent="0.3">
      <c r="A34" s="172"/>
      <c r="B34" s="42" t="s">
        <v>27</v>
      </c>
      <c r="C34" s="42">
        <v>22</v>
      </c>
      <c r="D34" s="37" t="str">
        <f>VLOOKUP($A$33,$N$72:$AE$75,4,FALSE)</f>
        <v>NC</v>
      </c>
      <c r="E34" s="173"/>
      <c r="F34" s="5"/>
      <c r="G34" s="5"/>
      <c r="H34" s="17"/>
      <c r="I34" s="10"/>
    </row>
    <row r="35" spans="1:9" x14ac:dyDescent="0.3">
      <c r="A35" s="172"/>
      <c r="B35" s="42" t="s">
        <v>24</v>
      </c>
      <c r="C35" s="42">
        <v>27</v>
      </c>
      <c r="D35" s="37" t="str">
        <f>VLOOKUP($A$33,$N$72:$AE$75,5,FALSE)</f>
        <v>NC</v>
      </c>
      <c r="E35" s="173"/>
      <c r="F35" s="5"/>
      <c r="G35" s="5"/>
      <c r="H35" s="17"/>
      <c r="I35" s="10"/>
    </row>
    <row r="36" spans="1:9" x14ac:dyDescent="0.3">
      <c r="A36" s="172"/>
      <c r="B36" s="42" t="s">
        <v>25</v>
      </c>
      <c r="C36" s="42">
        <v>26</v>
      </c>
      <c r="D36" s="37" t="str">
        <f>VLOOKUP($A$33,$N$72:$AE$75,6,FALSE)</f>
        <v>NC</v>
      </c>
      <c r="E36" s="173"/>
      <c r="F36" s="5"/>
      <c r="G36" s="5"/>
      <c r="H36" s="17"/>
      <c r="I36" s="10"/>
    </row>
    <row r="37" spans="1:9" x14ac:dyDescent="0.3">
      <c r="A37" s="172"/>
      <c r="B37" s="42" t="s">
        <v>18</v>
      </c>
      <c r="C37" s="42">
        <v>25</v>
      </c>
      <c r="D37" s="37" t="str">
        <f>VLOOKUP($A$33,$N$72:$AE$75,7,FALSE)</f>
        <v>Transmit Data</v>
      </c>
      <c r="E37" s="173"/>
      <c r="F37" s="5"/>
      <c r="G37" s="5"/>
      <c r="H37" s="17"/>
      <c r="I37" s="10"/>
    </row>
    <row r="38" spans="1:9" x14ac:dyDescent="0.3">
      <c r="A38" s="172"/>
      <c r="B38" s="42" t="s">
        <v>17</v>
      </c>
      <c r="C38" s="42">
        <v>24</v>
      </c>
      <c r="D38" s="37" t="str">
        <f>VLOOKUP($A$33,$N$72:$AE$75,8,FALSE)</f>
        <v>Transmit Data</v>
      </c>
      <c r="E38" s="173"/>
      <c r="F38" s="5"/>
      <c r="G38" s="5"/>
      <c r="H38" s="17"/>
      <c r="I38" s="10"/>
    </row>
    <row r="39" spans="1:9" x14ac:dyDescent="0.3">
      <c r="A39" s="172"/>
      <c r="B39" s="42" t="s">
        <v>55</v>
      </c>
      <c r="C39" s="42">
        <v>18</v>
      </c>
      <c r="D39" s="37" t="str">
        <f>VLOOKUP($A$33,$N$72:$AE$75,9,FALSE)</f>
        <v>50MHz Clock Out</v>
      </c>
      <c r="E39" s="173"/>
      <c r="F39" s="5"/>
      <c r="G39" s="5"/>
      <c r="H39" s="17"/>
      <c r="I39" s="10"/>
    </row>
    <row r="40" spans="1:9" x14ac:dyDescent="0.3">
      <c r="A40" s="172"/>
      <c r="B40" s="42" t="s">
        <v>28</v>
      </c>
      <c r="C40" s="42">
        <v>20</v>
      </c>
      <c r="D40" s="37" t="str">
        <f>VLOOKUP($A$33,$N$72:$AE$75,10,FALSE)</f>
        <v>NC</v>
      </c>
      <c r="E40" s="173"/>
      <c r="F40" s="5"/>
      <c r="G40" s="5"/>
      <c r="H40" s="17"/>
      <c r="I40" s="10"/>
    </row>
    <row r="41" spans="1:9" x14ac:dyDescent="0.3">
      <c r="A41" s="172"/>
      <c r="B41" s="42" t="s">
        <v>29</v>
      </c>
      <c r="C41" s="42">
        <v>19</v>
      </c>
      <c r="D41" s="37" t="str">
        <f>VLOOKUP($A$33,$N$72:$AE$75,11,FALSE)</f>
        <v>NC</v>
      </c>
      <c r="E41" s="173"/>
      <c r="F41" s="5"/>
      <c r="G41" s="5"/>
      <c r="H41" s="17"/>
      <c r="I41" s="10"/>
    </row>
    <row r="42" spans="1:9" x14ac:dyDescent="0.3">
      <c r="A42" s="172"/>
      <c r="B42" s="42" t="s">
        <v>0</v>
      </c>
      <c r="C42" s="42">
        <v>16</v>
      </c>
      <c r="D42" s="37" t="str">
        <f>VLOOKUP($A$33,$N$72:$AE$75,12,FALSE)</f>
        <v>Receive Data:
Option to add 0 ohm resistors on receive lines for damping</v>
      </c>
      <c r="E42" s="173"/>
      <c r="F42" s="5"/>
      <c r="G42" s="5"/>
      <c r="H42" s="17"/>
      <c r="I42" s="10"/>
    </row>
    <row r="43" spans="1:9" x14ac:dyDescent="0.3">
      <c r="A43" s="172"/>
      <c r="B43" s="42" t="s">
        <v>1</v>
      </c>
      <c r="C43" s="42">
        <v>15</v>
      </c>
      <c r="D43" s="37" t="str">
        <f>VLOOKUP($A$33,$N$72:$AE$75,13,FALSE)</f>
        <v>Receive Data:
Option to add 0 ohm resistors on receive lines for damping</v>
      </c>
      <c r="E43" s="173"/>
      <c r="F43" s="5"/>
      <c r="G43" s="5"/>
      <c r="H43" s="17"/>
      <c r="I43" s="10"/>
    </row>
    <row r="44" spans="1:9" x14ac:dyDescent="0.3">
      <c r="A44" s="172"/>
      <c r="B44" s="42" t="s">
        <v>2</v>
      </c>
      <c r="C44" s="42">
        <v>14</v>
      </c>
      <c r="D44" s="37" t="str">
        <f>VLOOKUP($A$33,$N$72:$AE$75,14,FALSE)</f>
        <v>Optional</v>
      </c>
      <c r="E44" s="173"/>
      <c r="F44" s="5"/>
      <c r="G44" s="5"/>
      <c r="H44" s="17"/>
      <c r="I44" s="10"/>
    </row>
    <row r="45" spans="1:9" x14ac:dyDescent="0.3">
      <c r="A45" s="172"/>
      <c r="B45" s="42" t="s">
        <v>54</v>
      </c>
      <c r="C45" s="42">
        <v>13</v>
      </c>
      <c r="D45" s="37" t="str">
        <f>VLOOKUP($A$33,$N$72:$AE$75,15,FALSE)</f>
        <v>Acts as CRS_DV between MAC and PHY MAC communication</v>
      </c>
      <c r="E45" s="173"/>
      <c r="F45" s="5"/>
      <c r="G45" s="5"/>
      <c r="H45" s="17"/>
      <c r="I45" s="10"/>
    </row>
    <row r="46" spans="1:9" ht="55.5" customHeight="1" x14ac:dyDescent="0.3">
      <c r="A46" s="172"/>
      <c r="B46" s="42" t="s">
        <v>53</v>
      </c>
      <c r="C46" s="42">
        <v>18</v>
      </c>
      <c r="D46" s="37" t="str">
        <f>VLOOKUP($A$33,$N$72:$AE$75,16,FALSE)</f>
        <v>NC</v>
      </c>
      <c r="E46" s="173"/>
      <c r="F46" s="5"/>
      <c r="G46" s="5"/>
      <c r="H46" s="17"/>
      <c r="I46" s="10"/>
    </row>
    <row r="47" spans="1:9" ht="45" customHeight="1" x14ac:dyDescent="0.3">
      <c r="A47" s="172"/>
      <c r="B47" s="42" t="s">
        <v>52</v>
      </c>
      <c r="C47" s="42">
        <v>28</v>
      </c>
      <c r="D47" s="37" t="str">
        <f>VLOOKUP($A$33,$N$72:$AE$75,17,FALSE)</f>
        <v>NC</v>
      </c>
      <c r="E47" s="173"/>
      <c r="F47" s="5"/>
      <c r="G47" s="5"/>
      <c r="H47" s="17"/>
      <c r="I47" s="10"/>
    </row>
    <row r="48" spans="1:9" s="20" customFormat="1" ht="113.25" customHeight="1" thickBot="1" x14ac:dyDescent="0.35">
      <c r="A48" s="172"/>
      <c r="B48" s="40" t="s">
        <v>82</v>
      </c>
      <c r="C48" s="7"/>
      <c r="D48" s="74" t="str">
        <f>VLOOKUP($A$33,$N$72:$AE$75,18,FALSE)</f>
        <v>Not Applicable</v>
      </c>
      <c r="E48" s="18"/>
      <c r="F48" s="5"/>
      <c r="G48" s="5"/>
      <c r="H48" s="17"/>
      <c r="I48" s="47"/>
    </row>
    <row r="49" spans="1:125" ht="26.25" customHeight="1" outlineLevel="1" thickBot="1" x14ac:dyDescent="0.35">
      <c r="A49" s="168"/>
      <c r="B49" s="169"/>
      <c r="C49" s="169"/>
      <c r="D49" s="170"/>
      <c r="E49" s="169"/>
      <c r="F49" s="169"/>
      <c r="G49" s="169"/>
      <c r="H49" s="171"/>
      <c r="I49" s="10"/>
    </row>
    <row r="50" spans="1:125" s="4" customFormat="1" x14ac:dyDescent="0.3">
      <c r="A50" s="48"/>
      <c r="B50" s="49"/>
      <c r="C50" s="49"/>
      <c r="D50" s="51"/>
      <c r="E50" s="50"/>
      <c r="F50" s="49"/>
      <c r="G50" s="49"/>
      <c r="H50" s="49"/>
    </row>
    <row r="51" spans="1:125" s="4" customFormat="1" x14ac:dyDescent="0.3">
      <c r="A51" s="48"/>
      <c r="B51" s="49"/>
      <c r="C51" s="49"/>
      <c r="D51" s="51"/>
      <c r="E51" s="50"/>
      <c r="F51" s="49"/>
      <c r="G51" s="49"/>
      <c r="H51" s="49"/>
    </row>
    <row r="52" spans="1:125" s="4" customFormat="1" x14ac:dyDescent="0.3">
      <c r="A52" s="48"/>
      <c r="B52" s="49"/>
      <c r="C52" s="49"/>
      <c r="D52" s="51"/>
      <c r="E52" s="50"/>
      <c r="F52" s="49"/>
      <c r="G52" s="49"/>
      <c r="H52" s="49"/>
    </row>
    <row r="53" spans="1:125" s="4" customFormat="1" ht="23.25" customHeight="1" x14ac:dyDescent="0.3">
      <c r="A53" s="48"/>
      <c r="B53" s="49"/>
      <c r="C53" s="49"/>
      <c r="D53" s="51"/>
      <c r="E53" s="50"/>
      <c r="F53" s="49"/>
      <c r="G53" s="49"/>
      <c r="H53" s="49"/>
    </row>
    <row r="54" spans="1:125" s="4" customFormat="1" ht="18" customHeight="1" x14ac:dyDescent="0.3">
      <c r="A54" s="48"/>
      <c r="B54" s="49"/>
      <c r="C54" s="49"/>
      <c r="D54" s="51"/>
      <c r="E54" s="50"/>
      <c r="F54" s="49"/>
      <c r="G54" s="49"/>
      <c r="H54" s="49"/>
    </row>
    <row r="55" spans="1:125" s="4" customFormat="1" x14ac:dyDescent="0.3">
      <c r="A55" s="53"/>
      <c r="B55" s="53"/>
      <c r="C55" s="53"/>
      <c r="D55" s="54"/>
      <c r="E55" s="53"/>
      <c r="F55" s="54"/>
      <c r="G55" s="54"/>
      <c r="H55" s="54"/>
      <c r="I55" s="55"/>
      <c r="J55" s="55"/>
      <c r="K55" s="55"/>
      <c r="L55" s="55"/>
      <c r="M55" s="55"/>
      <c r="N55" s="55"/>
      <c r="O55" s="55"/>
      <c r="P55" s="55"/>
      <c r="Q55" s="55"/>
      <c r="R55" s="55"/>
      <c r="S55" s="55"/>
      <c r="T55" s="55"/>
      <c r="U55" s="55"/>
      <c r="V55" s="55"/>
      <c r="W55" s="55"/>
      <c r="X55" s="55"/>
      <c r="Y55" s="55"/>
      <c r="Z55" s="55"/>
      <c r="AA55" s="55"/>
      <c r="AB55" s="55"/>
      <c r="AC55" s="55"/>
      <c r="AD55" s="55"/>
      <c r="AE55" s="55"/>
    </row>
    <row r="56" spans="1:125" s="4" customFormat="1" x14ac:dyDescent="0.3">
      <c r="A56" s="55"/>
      <c r="B56" s="55"/>
      <c r="C56" s="55"/>
      <c r="D56" s="56"/>
      <c r="E56" s="55"/>
      <c r="F56" s="56"/>
      <c r="G56" s="56"/>
      <c r="H56" s="56"/>
      <c r="I56" s="55"/>
      <c r="J56" s="55"/>
      <c r="K56" s="55"/>
      <c r="L56" s="55"/>
      <c r="M56" s="55"/>
      <c r="N56" s="55"/>
      <c r="O56" s="55"/>
      <c r="P56" s="55"/>
      <c r="Q56" s="55"/>
      <c r="R56" s="55"/>
      <c r="S56" s="55"/>
      <c r="T56" s="55"/>
      <c r="U56" s="55"/>
      <c r="V56" s="55"/>
      <c r="W56" s="55"/>
      <c r="X56" s="55"/>
      <c r="Y56" s="55"/>
      <c r="Z56" s="55"/>
      <c r="AA56" s="55"/>
      <c r="AB56" s="55"/>
      <c r="AC56" s="55"/>
      <c r="AD56" s="55"/>
      <c r="AE56" s="55"/>
    </row>
    <row r="57" spans="1:125" s="4" customFormat="1" x14ac:dyDescent="0.3">
      <c r="A57" s="55"/>
      <c r="B57" s="55"/>
      <c r="C57" s="55"/>
      <c r="D57" s="56"/>
      <c r="E57" s="55"/>
      <c r="F57" s="56"/>
      <c r="G57" s="56"/>
      <c r="H57" s="56"/>
      <c r="I57" s="55"/>
      <c r="J57" s="55"/>
      <c r="K57" s="55"/>
      <c r="L57" s="55"/>
      <c r="M57" s="55"/>
      <c r="N57" s="55"/>
      <c r="O57" s="55"/>
      <c r="P57" s="55"/>
      <c r="Q57" s="55"/>
      <c r="R57" s="55"/>
      <c r="S57" s="55"/>
      <c r="T57" s="55"/>
      <c r="U57" s="55"/>
      <c r="V57" s="55"/>
      <c r="W57" s="55"/>
      <c r="X57" s="55"/>
      <c r="Y57" s="55"/>
      <c r="Z57" s="55"/>
      <c r="AA57" s="55"/>
      <c r="AB57" s="55"/>
      <c r="AC57" s="55"/>
      <c r="AD57" s="55"/>
      <c r="AE57" s="55"/>
    </row>
    <row r="58" spans="1:125" s="4" customFormat="1" x14ac:dyDescent="0.3">
      <c r="A58" s="55"/>
      <c r="B58" s="55"/>
      <c r="C58" s="55"/>
      <c r="D58" s="56"/>
      <c r="E58" s="55"/>
      <c r="F58" s="56"/>
      <c r="G58" s="56"/>
      <c r="H58" s="56"/>
      <c r="I58" s="55"/>
      <c r="J58" s="55"/>
      <c r="K58" s="55"/>
      <c r="L58" s="55"/>
      <c r="M58" s="55"/>
      <c r="N58" s="55"/>
      <c r="O58" s="55"/>
      <c r="P58" s="55"/>
      <c r="Q58" s="55"/>
      <c r="R58" s="55"/>
      <c r="S58" s="55"/>
      <c r="T58" s="55"/>
      <c r="U58" s="55"/>
      <c r="V58" s="55"/>
      <c r="W58" s="55"/>
      <c r="X58" s="55"/>
      <c r="Y58" s="55"/>
      <c r="Z58" s="55"/>
      <c r="AA58" s="55"/>
      <c r="AB58" s="55"/>
      <c r="AC58" s="55"/>
      <c r="AD58" s="55"/>
      <c r="AE58" s="55"/>
    </row>
    <row r="59" spans="1:125" s="4" customFormat="1" x14ac:dyDescent="0.3">
      <c r="A59" s="55"/>
      <c r="B59" s="55"/>
      <c r="C59" s="55"/>
      <c r="D59" s="56"/>
      <c r="E59" s="55"/>
      <c r="F59" s="56"/>
      <c r="G59" s="56"/>
      <c r="H59" s="56"/>
      <c r="I59" s="55"/>
      <c r="J59" s="55"/>
      <c r="K59" s="55"/>
      <c r="L59" s="55"/>
      <c r="M59" s="55"/>
      <c r="N59" s="55"/>
      <c r="O59" s="55"/>
      <c r="P59" s="55"/>
      <c r="Q59" s="55"/>
      <c r="R59" s="55"/>
      <c r="S59" s="55"/>
      <c r="T59" s="55"/>
      <c r="U59" s="55"/>
      <c r="V59" s="55"/>
      <c r="W59" s="55"/>
      <c r="X59" s="55"/>
      <c r="Y59" s="55"/>
      <c r="Z59" s="55"/>
      <c r="AA59" s="55"/>
      <c r="AB59" s="55"/>
      <c r="AC59" s="55"/>
      <c r="AD59" s="55"/>
      <c r="AE59" s="55"/>
    </row>
    <row r="60" spans="1:125" s="4" customFormat="1" x14ac:dyDescent="0.3">
      <c r="A60" s="55"/>
      <c r="B60" s="55"/>
      <c r="C60" s="55"/>
      <c r="D60" s="56"/>
      <c r="E60" s="55"/>
      <c r="F60" s="56"/>
      <c r="G60" s="56"/>
      <c r="H60" s="56"/>
      <c r="I60" s="55"/>
      <c r="J60" s="55"/>
      <c r="K60" s="55"/>
      <c r="L60" s="55"/>
      <c r="M60" s="55"/>
      <c r="N60" s="55"/>
      <c r="O60" s="55"/>
      <c r="P60" s="55"/>
      <c r="Q60" s="55"/>
      <c r="R60" s="55"/>
      <c r="S60" s="55"/>
      <c r="T60" s="55"/>
      <c r="U60" s="55"/>
      <c r="V60" s="55"/>
      <c r="W60" s="55"/>
      <c r="X60" s="55"/>
      <c r="Y60" s="55"/>
      <c r="Z60" s="55"/>
      <c r="AA60" s="55"/>
      <c r="AB60" s="55"/>
      <c r="AC60" s="55"/>
      <c r="AD60" s="55"/>
      <c r="AE60" s="55"/>
    </row>
    <row r="61" spans="1:125" s="4" customFormat="1" x14ac:dyDescent="0.3">
      <c r="A61" s="55"/>
      <c r="B61" s="55"/>
      <c r="C61" s="55"/>
      <c r="D61" s="56"/>
      <c r="E61" s="55"/>
      <c r="F61" s="56"/>
      <c r="G61" s="56"/>
      <c r="H61" s="56"/>
      <c r="I61" s="55"/>
      <c r="J61" s="55"/>
      <c r="K61" s="55"/>
      <c r="L61" s="55"/>
      <c r="M61" s="55"/>
      <c r="N61" s="55"/>
      <c r="O61" s="55"/>
      <c r="P61" s="55"/>
      <c r="Q61" s="55"/>
      <c r="R61" s="55"/>
      <c r="S61" s="55"/>
      <c r="T61" s="55"/>
      <c r="U61" s="55"/>
      <c r="V61" s="55"/>
      <c r="W61" s="55"/>
      <c r="X61" s="55"/>
      <c r="Y61" s="55"/>
      <c r="Z61" s="55"/>
      <c r="AA61" s="55"/>
      <c r="AB61" s="55"/>
      <c r="AC61" s="55"/>
      <c r="AD61" s="55"/>
      <c r="AE61" s="55"/>
    </row>
    <row r="62" spans="1:125" s="4" customFormat="1" x14ac:dyDescent="0.3">
      <c r="A62" s="55"/>
      <c r="B62" s="55"/>
      <c r="C62" s="55"/>
      <c r="D62" s="56"/>
      <c r="E62" s="55"/>
      <c r="F62" s="56"/>
      <c r="G62" s="56"/>
      <c r="H62" s="56"/>
      <c r="I62" s="55"/>
      <c r="J62" s="55"/>
      <c r="K62" s="55"/>
      <c r="L62" s="55"/>
      <c r="M62" s="55"/>
      <c r="N62" s="55"/>
      <c r="O62" s="55"/>
      <c r="P62" s="55"/>
      <c r="Q62" s="55"/>
      <c r="R62" s="55"/>
      <c r="S62" s="55"/>
      <c r="T62" s="55"/>
      <c r="U62" s="55"/>
      <c r="V62" s="55"/>
      <c r="W62" s="55"/>
      <c r="X62" s="55"/>
      <c r="Y62" s="55"/>
      <c r="Z62" s="55"/>
      <c r="AA62" s="55"/>
      <c r="AB62" s="55"/>
      <c r="AC62" s="55"/>
      <c r="AD62" s="55"/>
      <c r="AE62" s="55"/>
      <c r="AF62" s="52"/>
      <c r="AG62" s="52"/>
      <c r="AH62" s="52"/>
      <c r="AI62" s="52"/>
      <c r="AJ62" s="52"/>
      <c r="AK62" s="52"/>
      <c r="AL62" s="52"/>
      <c r="AM62" s="52"/>
      <c r="AN62" s="52"/>
      <c r="AO62" s="52"/>
      <c r="AP62" s="52"/>
      <c r="AQ62" s="52"/>
      <c r="AR62" s="52"/>
      <c r="AS62" s="52"/>
      <c r="AT62" s="52"/>
      <c r="AU62" s="52"/>
      <c r="AV62" s="52"/>
      <c r="AW62" s="52"/>
      <c r="AX62" s="52"/>
      <c r="AY62" s="52"/>
      <c r="AZ62" s="52"/>
      <c r="BA62" s="52"/>
      <c r="BB62" s="52"/>
      <c r="BC62" s="52"/>
      <c r="BD62" s="52"/>
      <c r="BE62" s="52"/>
      <c r="BF62" s="52"/>
      <c r="BG62" s="52"/>
      <c r="BH62" s="52"/>
      <c r="BI62" s="52"/>
      <c r="BJ62" s="52"/>
      <c r="BK62" s="52"/>
      <c r="BL62" s="52"/>
      <c r="BM62" s="52"/>
      <c r="BN62" s="52"/>
      <c r="BO62" s="52"/>
      <c r="BP62" s="52"/>
      <c r="BQ62" s="52"/>
      <c r="BR62" s="52"/>
      <c r="BS62" s="52"/>
      <c r="BT62" s="52"/>
      <c r="BU62" s="52"/>
      <c r="BV62" s="52"/>
      <c r="BW62" s="52"/>
      <c r="BX62" s="52"/>
      <c r="BY62" s="52"/>
      <c r="BZ62" s="52"/>
      <c r="CA62" s="52"/>
      <c r="CB62" s="52"/>
      <c r="CC62" s="52"/>
      <c r="CD62" s="52"/>
      <c r="CE62" s="52"/>
      <c r="CF62" s="52"/>
      <c r="CG62" s="52"/>
      <c r="CH62" s="52"/>
      <c r="CI62" s="52"/>
      <c r="CJ62" s="52"/>
      <c r="CK62" s="52"/>
      <c r="CL62" s="52"/>
      <c r="CM62" s="52"/>
      <c r="CN62" s="52"/>
      <c r="CO62" s="52"/>
      <c r="CP62" s="52"/>
      <c r="CQ62" s="52"/>
      <c r="CR62" s="52"/>
      <c r="CS62" s="52"/>
      <c r="CT62" s="52"/>
      <c r="CU62" s="52"/>
      <c r="CV62" s="52"/>
      <c r="CW62" s="52"/>
      <c r="CX62" s="52"/>
      <c r="CY62" s="52"/>
      <c r="CZ62" s="52"/>
      <c r="DA62" s="52"/>
      <c r="DB62" s="52"/>
      <c r="DC62" s="52"/>
      <c r="DD62" s="52"/>
      <c r="DE62" s="52"/>
      <c r="DF62" s="52"/>
      <c r="DG62" s="52"/>
      <c r="DH62" s="52"/>
      <c r="DI62" s="52"/>
      <c r="DJ62" s="52"/>
      <c r="DK62" s="52"/>
      <c r="DL62" s="52"/>
      <c r="DM62" s="52"/>
      <c r="DN62" s="52"/>
      <c r="DO62" s="52"/>
      <c r="DP62" s="52"/>
      <c r="DQ62" s="52"/>
      <c r="DR62" s="52"/>
      <c r="DS62" s="52"/>
      <c r="DT62" s="52"/>
      <c r="DU62" s="52"/>
    </row>
    <row r="63" spans="1:125" s="4" customFormat="1" x14ac:dyDescent="0.3">
      <c r="A63" s="55"/>
      <c r="B63" s="55"/>
      <c r="C63" s="55"/>
      <c r="D63" s="56"/>
      <c r="E63" s="55"/>
      <c r="F63" s="56"/>
      <c r="G63" s="56"/>
      <c r="H63" s="56"/>
      <c r="I63" s="55"/>
      <c r="J63" s="55"/>
      <c r="K63" s="55"/>
      <c r="L63" s="55"/>
      <c r="M63" s="55"/>
      <c r="N63" s="55"/>
      <c r="O63" s="55"/>
      <c r="P63" s="55"/>
      <c r="Q63" s="55"/>
      <c r="R63" s="55"/>
      <c r="S63" s="55"/>
      <c r="T63" s="55"/>
      <c r="U63" s="55"/>
      <c r="V63" s="55"/>
      <c r="W63" s="55"/>
      <c r="X63" s="55"/>
      <c r="Y63" s="55"/>
      <c r="Z63" s="55"/>
      <c r="AA63" s="55"/>
      <c r="AB63" s="55"/>
      <c r="AC63" s="55"/>
      <c r="AD63" s="55"/>
      <c r="AE63" s="55"/>
      <c r="AF63" s="52"/>
      <c r="AG63" s="52"/>
      <c r="AH63" s="52"/>
      <c r="AI63" s="52"/>
      <c r="AJ63" s="52"/>
      <c r="AK63" s="52"/>
      <c r="AL63" s="52"/>
      <c r="AM63" s="52"/>
      <c r="AN63" s="52"/>
      <c r="AO63" s="52"/>
      <c r="AP63" s="52"/>
      <c r="AQ63" s="52"/>
      <c r="AR63" s="52"/>
      <c r="AS63" s="52"/>
      <c r="AT63" s="52"/>
      <c r="AU63" s="52"/>
      <c r="AV63" s="52"/>
      <c r="AW63" s="52"/>
      <c r="AX63" s="52"/>
      <c r="AY63" s="52"/>
      <c r="AZ63" s="52"/>
      <c r="BA63" s="52"/>
      <c r="BB63" s="52"/>
      <c r="BC63" s="52"/>
      <c r="BD63" s="52"/>
      <c r="BE63" s="52"/>
      <c r="BF63" s="52"/>
      <c r="BG63" s="52"/>
      <c r="BH63" s="52"/>
      <c r="BI63" s="52"/>
      <c r="BJ63" s="52"/>
      <c r="BK63" s="52"/>
      <c r="BL63" s="52"/>
      <c r="BM63" s="52"/>
      <c r="BN63" s="52"/>
      <c r="BO63" s="52"/>
      <c r="BP63" s="52"/>
      <c r="BQ63" s="52"/>
      <c r="BR63" s="52"/>
      <c r="BS63" s="52"/>
      <c r="BT63" s="52"/>
      <c r="BU63" s="52"/>
      <c r="BV63" s="52"/>
      <c r="BW63" s="52"/>
      <c r="BX63" s="52"/>
      <c r="BY63" s="52"/>
      <c r="BZ63" s="52"/>
      <c r="CA63" s="52"/>
      <c r="CB63" s="52"/>
      <c r="CC63" s="52"/>
      <c r="CD63" s="52"/>
      <c r="CE63" s="52"/>
      <c r="CF63" s="52"/>
      <c r="CG63" s="52"/>
      <c r="CH63" s="52"/>
      <c r="CI63" s="52"/>
      <c r="CJ63" s="52"/>
      <c r="CK63" s="52"/>
      <c r="CL63" s="52"/>
      <c r="CM63" s="52"/>
      <c r="CN63" s="52"/>
      <c r="CO63" s="52"/>
      <c r="CP63" s="52"/>
      <c r="CQ63" s="52"/>
      <c r="CR63" s="52"/>
      <c r="CS63" s="52"/>
      <c r="CT63" s="52"/>
      <c r="CU63" s="52"/>
      <c r="CV63" s="52"/>
      <c r="CW63" s="52"/>
      <c r="CX63" s="52"/>
      <c r="CY63" s="52"/>
      <c r="CZ63" s="52"/>
      <c r="DA63" s="52"/>
      <c r="DB63" s="52"/>
      <c r="DC63" s="52"/>
      <c r="DD63" s="52"/>
      <c r="DE63" s="52"/>
      <c r="DF63" s="52"/>
      <c r="DG63" s="52"/>
      <c r="DH63" s="52"/>
      <c r="DI63" s="52"/>
      <c r="DJ63" s="52"/>
      <c r="DK63" s="52"/>
      <c r="DL63" s="52"/>
      <c r="DM63" s="52"/>
      <c r="DN63" s="52"/>
      <c r="DO63" s="52"/>
      <c r="DP63" s="52"/>
      <c r="DQ63" s="52"/>
      <c r="DR63" s="52"/>
      <c r="DS63" s="52"/>
      <c r="DT63" s="52"/>
      <c r="DU63" s="52"/>
    </row>
    <row r="64" spans="1:125" s="4" customFormat="1" x14ac:dyDescent="0.3">
      <c r="A64" s="55"/>
      <c r="B64" s="55"/>
      <c r="C64" s="55"/>
      <c r="D64" s="56"/>
      <c r="E64" s="55"/>
      <c r="F64" s="56"/>
      <c r="G64" s="56"/>
      <c r="H64" s="56"/>
      <c r="I64" s="55"/>
      <c r="J64" s="55"/>
      <c r="K64" s="55"/>
      <c r="L64" s="55"/>
      <c r="M64" s="55"/>
      <c r="N64" s="55"/>
      <c r="O64" s="55"/>
      <c r="P64" s="55"/>
      <c r="Q64" s="55"/>
      <c r="R64" s="55"/>
      <c r="S64" s="55"/>
      <c r="T64" s="55"/>
      <c r="U64" s="55"/>
      <c r="V64" s="55"/>
      <c r="W64" s="55"/>
      <c r="X64" s="55"/>
      <c r="Y64" s="55"/>
      <c r="Z64" s="55"/>
      <c r="AA64" s="55"/>
      <c r="AB64" s="55"/>
      <c r="AC64" s="55"/>
      <c r="AD64" s="55"/>
      <c r="AE64" s="55"/>
      <c r="AF64" s="52"/>
      <c r="AG64" s="52"/>
      <c r="AH64" s="52"/>
      <c r="AI64" s="52"/>
      <c r="AJ64" s="52"/>
      <c r="AK64" s="52"/>
      <c r="AL64" s="52"/>
      <c r="AM64" s="52"/>
      <c r="AN64" s="52"/>
      <c r="AO64" s="52"/>
      <c r="AP64" s="52"/>
      <c r="AQ64" s="52"/>
      <c r="AR64" s="52"/>
      <c r="AS64" s="52"/>
      <c r="AT64" s="52"/>
      <c r="AU64" s="52"/>
      <c r="AV64" s="52"/>
      <c r="AW64" s="52"/>
      <c r="AX64" s="52"/>
      <c r="AY64" s="52"/>
      <c r="AZ64" s="52"/>
      <c r="BA64" s="52"/>
      <c r="BB64" s="52"/>
      <c r="BC64" s="52"/>
      <c r="BD64" s="52"/>
      <c r="BE64" s="52"/>
      <c r="BF64" s="52"/>
      <c r="BG64" s="52"/>
      <c r="BH64" s="52"/>
      <c r="BI64" s="52"/>
      <c r="BJ64" s="52"/>
      <c r="BK64" s="52"/>
      <c r="BL64" s="52"/>
      <c r="BM64" s="52"/>
      <c r="BN64" s="52"/>
      <c r="BO64" s="52"/>
      <c r="BP64" s="52"/>
      <c r="BQ64" s="52"/>
      <c r="BR64" s="52"/>
      <c r="BS64" s="52"/>
      <c r="BT64" s="52"/>
      <c r="BU64" s="52"/>
      <c r="BV64" s="52"/>
      <c r="BW64" s="52"/>
      <c r="BX64" s="52"/>
      <c r="BY64" s="52"/>
      <c r="BZ64" s="52"/>
      <c r="CA64" s="52"/>
      <c r="CB64" s="52"/>
      <c r="CC64" s="52"/>
      <c r="CD64" s="52"/>
      <c r="CE64" s="52"/>
      <c r="CF64" s="52"/>
      <c r="CG64" s="52"/>
      <c r="CH64" s="52"/>
      <c r="CI64" s="52"/>
      <c r="CJ64" s="52"/>
      <c r="CK64" s="52"/>
      <c r="CL64" s="52"/>
      <c r="CM64" s="52"/>
      <c r="CN64" s="52"/>
      <c r="CO64" s="52"/>
      <c r="CP64" s="52"/>
      <c r="CQ64" s="52"/>
      <c r="CR64" s="52"/>
      <c r="CS64" s="52"/>
      <c r="CT64" s="52"/>
      <c r="CU64" s="52"/>
      <c r="CV64" s="52"/>
      <c r="CW64" s="52"/>
      <c r="CX64" s="52"/>
      <c r="CY64" s="52"/>
      <c r="CZ64" s="52"/>
      <c r="DA64" s="52"/>
      <c r="DB64" s="52"/>
      <c r="DC64" s="52"/>
      <c r="DD64" s="52"/>
      <c r="DE64" s="52"/>
      <c r="DF64" s="52"/>
      <c r="DG64" s="52"/>
      <c r="DH64" s="52"/>
      <c r="DI64" s="52"/>
      <c r="DJ64" s="52"/>
      <c r="DK64" s="52"/>
      <c r="DL64" s="52"/>
      <c r="DM64" s="52"/>
      <c r="DN64" s="52"/>
      <c r="DO64" s="52"/>
      <c r="DP64" s="52"/>
      <c r="DQ64" s="52"/>
      <c r="DR64" s="52"/>
      <c r="DS64" s="52"/>
      <c r="DT64" s="52"/>
      <c r="DU64" s="52"/>
    </row>
    <row r="65" spans="1:125" s="4" customFormat="1" x14ac:dyDescent="0.3">
      <c r="A65" s="55"/>
      <c r="B65" s="55"/>
      <c r="C65" s="55"/>
      <c r="D65" s="56"/>
      <c r="E65" s="55"/>
      <c r="F65" s="56"/>
      <c r="G65" s="56"/>
      <c r="H65" s="56"/>
      <c r="I65" s="55"/>
      <c r="J65" s="55"/>
      <c r="K65" s="55"/>
      <c r="L65" s="55"/>
      <c r="M65" s="55"/>
      <c r="N65" s="55"/>
      <c r="O65" s="55"/>
      <c r="P65" s="55"/>
      <c r="Q65" s="55"/>
      <c r="R65" s="55"/>
      <c r="S65" s="55"/>
      <c r="T65" s="55"/>
      <c r="U65" s="55"/>
      <c r="V65" s="55"/>
      <c r="W65" s="55"/>
      <c r="X65" s="55"/>
      <c r="Y65" s="55"/>
      <c r="Z65" s="55"/>
      <c r="AA65" s="55"/>
      <c r="AB65" s="55"/>
      <c r="AC65" s="55"/>
      <c r="AD65" s="55"/>
      <c r="AE65" s="55"/>
      <c r="AF65" s="52"/>
      <c r="AG65" s="52"/>
      <c r="AH65" s="52"/>
      <c r="AI65" s="52"/>
      <c r="AJ65" s="52"/>
      <c r="AK65" s="52"/>
      <c r="AL65" s="52"/>
      <c r="AM65" s="52"/>
      <c r="AN65" s="52"/>
      <c r="AO65" s="52"/>
      <c r="AP65" s="52"/>
      <c r="AQ65" s="52"/>
      <c r="AR65" s="52"/>
      <c r="AS65" s="52"/>
      <c r="AT65" s="52"/>
      <c r="AU65" s="52"/>
      <c r="AV65" s="52"/>
      <c r="AW65" s="52"/>
      <c r="AX65" s="52"/>
      <c r="AY65" s="52"/>
      <c r="AZ65" s="52"/>
      <c r="BA65" s="52"/>
      <c r="BB65" s="52"/>
      <c r="BC65" s="52"/>
      <c r="BD65" s="52"/>
      <c r="BE65" s="52"/>
      <c r="BF65" s="52"/>
      <c r="BG65" s="52"/>
      <c r="BH65" s="52"/>
      <c r="BI65" s="52"/>
      <c r="BJ65" s="52"/>
      <c r="BK65" s="52"/>
      <c r="BL65" s="52"/>
      <c r="BM65" s="52"/>
      <c r="BN65" s="52"/>
      <c r="BO65" s="52"/>
      <c r="BP65" s="52"/>
      <c r="BQ65" s="52"/>
      <c r="BR65" s="52"/>
      <c r="BS65" s="52"/>
      <c r="BT65" s="52"/>
      <c r="BU65" s="52"/>
      <c r="BV65" s="52"/>
      <c r="BW65" s="52"/>
      <c r="BX65" s="52"/>
      <c r="BY65" s="52"/>
      <c r="BZ65" s="52"/>
      <c r="CA65" s="52"/>
      <c r="CB65" s="52"/>
      <c r="CC65" s="52"/>
      <c r="CD65" s="52"/>
      <c r="CE65" s="52"/>
      <c r="CF65" s="52"/>
      <c r="CG65" s="52"/>
      <c r="CH65" s="52"/>
      <c r="CI65" s="52"/>
      <c r="CJ65" s="52"/>
      <c r="CK65" s="52"/>
      <c r="CL65" s="52"/>
      <c r="CM65" s="52"/>
      <c r="CN65" s="52"/>
      <c r="CO65" s="52"/>
      <c r="CP65" s="52"/>
      <c r="CQ65" s="52"/>
      <c r="CR65" s="52"/>
      <c r="CS65" s="52"/>
      <c r="CT65" s="52"/>
      <c r="CU65" s="52"/>
      <c r="CV65" s="52"/>
      <c r="CW65" s="52"/>
      <c r="CX65" s="52"/>
      <c r="CY65" s="52"/>
      <c r="CZ65" s="52"/>
      <c r="DA65" s="52"/>
      <c r="DB65" s="52"/>
      <c r="DC65" s="52"/>
      <c r="DD65" s="52"/>
      <c r="DE65" s="52"/>
      <c r="DF65" s="52"/>
      <c r="DG65" s="52"/>
      <c r="DH65" s="52"/>
      <c r="DI65" s="52"/>
      <c r="DJ65" s="52"/>
      <c r="DK65" s="52"/>
      <c r="DL65" s="52"/>
      <c r="DM65" s="52"/>
      <c r="DN65" s="52"/>
      <c r="DO65" s="52"/>
      <c r="DP65" s="52"/>
      <c r="DQ65" s="52"/>
      <c r="DR65" s="52"/>
      <c r="DS65" s="52"/>
      <c r="DT65" s="52"/>
      <c r="DU65" s="52"/>
    </row>
    <row r="66" spans="1:125" s="4" customFormat="1" x14ac:dyDescent="0.3">
      <c r="A66" s="55"/>
      <c r="B66" s="55"/>
      <c r="C66" s="55"/>
      <c r="D66" s="56"/>
      <c r="E66" s="55"/>
      <c r="F66" s="56"/>
      <c r="G66" s="56"/>
      <c r="H66" s="56"/>
      <c r="I66" s="55"/>
      <c r="J66" s="55"/>
      <c r="K66" s="55"/>
      <c r="L66" s="55"/>
      <c r="M66" s="55"/>
      <c r="N66" s="55"/>
      <c r="O66" s="55"/>
      <c r="P66" s="55"/>
      <c r="Q66" s="55"/>
      <c r="R66" s="55"/>
      <c r="S66" s="55"/>
      <c r="T66" s="55"/>
      <c r="U66" s="55"/>
      <c r="V66" s="55"/>
      <c r="W66" s="55"/>
      <c r="X66" s="55"/>
      <c r="Y66" s="55"/>
      <c r="Z66" s="55"/>
      <c r="AA66" s="55"/>
      <c r="AB66" s="55"/>
      <c r="AC66" s="55"/>
      <c r="AD66" s="55"/>
      <c r="AE66" s="55"/>
      <c r="AF66" s="52"/>
      <c r="AG66" s="52"/>
      <c r="AH66" s="52"/>
      <c r="AI66" s="52"/>
      <c r="AJ66" s="52"/>
      <c r="AK66" s="52"/>
      <c r="AL66" s="52"/>
      <c r="AM66" s="52"/>
      <c r="AN66" s="52"/>
      <c r="AO66" s="52"/>
      <c r="AP66" s="52"/>
      <c r="AQ66" s="52"/>
      <c r="AR66" s="52"/>
      <c r="AS66" s="52"/>
      <c r="AT66" s="52"/>
      <c r="AU66" s="52"/>
      <c r="AV66" s="52"/>
      <c r="AW66" s="52"/>
      <c r="AX66" s="52"/>
      <c r="AY66" s="52"/>
      <c r="AZ66" s="52"/>
      <c r="BA66" s="52"/>
      <c r="BB66" s="52"/>
      <c r="BC66" s="52"/>
      <c r="BD66" s="52"/>
      <c r="BE66" s="52"/>
      <c r="BF66" s="52"/>
      <c r="BG66" s="52"/>
      <c r="BH66" s="52"/>
      <c r="BI66" s="52"/>
      <c r="BJ66" s="52"/>
      <c r="BK66" s="52"/>
      <c r="BL66" s="52"/>
      <c r="BM66" s="52"/>
      <c r="BN66" s="52"/>
      <c r="BO66" s="52"/>
      <c r="BP66" s="52"/>
      <c r="BQ66" s="52"/>
      <c r="BR66" s="52"/>
      <c r="BS66" s="52"/>
      <c r="BT66" s="52"/>
      <c r="BU66" s="52"/>
      <c r="BV66" s="52"/>
      <c r="BW66" s="52"/>
      <c r="BX66" s="52"/>
      <c r="BY66" s="52"/>
      <c r="BZ66" s="52"/>
      <c r="CA66" s="52"/>
      <c r="CB66" s="52"/>
      <c r="CC66" s="52"/>
      <c r="CD66" s="52"/>
      <c r="CE66" s="52"/>
      <c r="CF66" s="52"/>
      <c r="CG66" s="52"/>
      <c r="CH66" s="52"/>
      <c r="CI66" s="52"/>
      <c r="CJ66" s="52"/>
      <c r="CK66" s="52"/>
      <c r="CL66" s="52"/>
      <c r="CM66" s="52"/>
      <c r="CN66" s="52"/>
      <c r="CO66" s="52"/>
      <c r="CP66" s="52"/>
      <c r="CQ66" s="52"/>
      <c r="CR66" s="52"/>
      <c r="CS66" s="52"/>
      <c r="CT66" s="52"/>
      <c r="CU66" s="52"/>
      <c r="CV66" s="52"/>
      <c r="CW66" s="52"/>
      <c r="CX66" s="52"/>
      <c r="CY66" s="52"/>
      <c r="CZ66" s="52"/>
      <c r="DA66" s="52"/>
      <c r="DB66" s="52"/>
      <c r="DC66" s="52"/>
      <c r="DD66" s="52"/>
      <c r="DE66" s="52"/>
      <c r="DF66" s="52"/>
      <c r="DG66" s="52"/>
      <c r="DH66" s="52"/>
      <c r="DI66" s="52"/>
      <c r="DJ66" s="52"/>
      <c r="DK66" s="52"/>
      <c r="DL66" s="52"/>
      <c r="DM66" s="52"/>
      <c r="DN66" s="52"/>
      <c r="DO66" s="52"/>
      <c r="DP66" s="52"/>
      <c r="DQ66" s="52"/>
      <c r="DR66" s="52"/>
      <c r="DS66" s="52"/>
      <c r="DT66" s="52"/>
      <c r="DU66" s="52"/>
    </row>
    <row r="67" spans="1:125" s="4" customFormat="1" x14ac:dyDescent="0.3">
      <c r="A67" s="55"/>
      <c r="B67" s="55"/>
      <c r="C67" s="55"/>
      <c r="D67" s="56"/>
      <c r="E67" s="55"/>
      <c r="F67" s="56"/>
      <c r="G67" s="56"/>
      <c r="H67" s="56"/>
      <c r="I67" s="55"/>
      <c r="J67" s="55"/>
      <c r="K67" s="55"/>
      <c r="L67" s="55"/>
      <c r="M67" s="55"/>
      <c r="N67" s="55"/>
      <c r="O67" s="55"/>
      <c r="P67" s="55"/>
      <c r="Q67" s="55"/>
      <c r="R67" s="55"/>
      <c r="S67" s="55"/>
      <c r="T67" s="55"/>
      <c r="U67" s="55"/>
      <c r="V67" s="55"/>
      <c r="W67" s="55"/>
      <c r="X67" s="55"/>
      <c r="Y67" s="55"/>
      <c r="Z67" s="55"/>
      <c r="AA67" s="55"/>
      <c r="AB67" s="55"/>
      <c r="AC67" s="55"/>
      <c r="AD67" s="55"/>
      <c r="AE67" s="55"/>
      <c r="AF67" s="52"/>
      <c r="AG67" s="52"/>
      <c r="AH67" s="52"/>
      <c r="AI67" s="52"/>
      <c r="AJ67" s="52"/>
      <c r="AK67" s="52"/>
      <c r="AL67" s="52"/>
      <c r="AM67" s="52"/>
      <c r="AN67" s="52"/>
      <c r="AO67" s="52"/>
      <c r="AP67" s="52"/>
      <c r="AQ67" s="52"/>
      <c r="AR67" s="52"/>
      <c r="AS67" s="52"/>
      <c r="AT67" s="52"/>
      <c r="AU67" s="52"/>
      <c r="AV67" s="52"/>
      <c r="AW67" s="52"/>
      <c r="AX67" s="52"/>
      <c r="AY67" s="52"/>
      <c r="AZ67" s="52"/>
      <c r="BA67" s="52"/>
      <c r="BB67" s="52"/>
      <c r="BC67" s="52"/>
      <c r="BD67" s="52"/>
      <c r="BE67" s="52"/>
      <c r="BF67" s="52"/>
      <c r="BG67" s="52"/>
      <c r="BH67" s="52"/>
      <c r="BI67" s="52"/>
      <c r="BJ67" s="52"/>
      <c r="BK67" s="52"/>
      <c r="BL67" s="52"/>
      <c r="BM67" s="52"/>
      <c r="BN67" s="52"/>
      <c r="BO67" s="52"/>
      <c r="BP67" s="52"/>
      <c r="BQ67" s="52"/>
      <c r="BR67" s="52"/>
      <c r="BS67" s="52"/>
      <c r="BT67" s="52"/>
      <c r="BU67" s="52"/>
      <c r="BV67" s="52"/>
      <c r="BW67" s="52"/>
      <c r="BX67" s="52"/>
      <c r="BY67" s="52"/>
      <c r="BZ67" s="52"/>
      <c r="CA67" s="52"/>
      <c r="CB67" s="52"/>
      <c r="CC67" s="52"/>
      <c r="CD67" s="52"/>
      <c r="CE67" s="52"/>
      <c r="CF67" s="52"/>
      <c r="CG67" s="52"/>
      <c r="CH67" s="52"/>
      <c r="CI67" s="52"/>
      <c r="CJ67" s="52"/>
      <c r="CK67" s="52"/>
      <c r="CL67" s="52"/>
      <c r="CM67" s="52"/>
      <c r="CN67" s="52"/>
      <c r="CO67" s="52"/>
      <c r="CP67" s="52"/>
      <c r="CQ67" s="52"/>
      <c r="CR67" s="52"/>
      <c r="CS67" s="52"/>
      <c r="CT67" s="52"/>
      <c r="CU67" s="52"/>
      <c r="CV67" s="52"/>
      <c r="CW67" s="52"/>
      <c r="CX67" s="52"/>
      <c r="CY67" s="52"/>
      <c r="CZ67" s="52"/>
      <c r="DA67" s="52"/>
      <c r="DB67" s="52"/>
      <c r="DC67" s="52"/>
      <c r="DD67" s="52"/>
      <c r="DE67" s="52"/>
      <c r="DF67" s="52"/>
      <c r="DG67" s="52"/>
      <c r="DH67" s="52"/>
      <c r="DI67" s="52"/>
      <c r="DJ67" s="52"/>
      <c r="DK67" s="52"/>
      <c r="DL67" s="52"/>
      <c r="DM67" s="52"/>
      <c r="DN67" s="52"/>
      <c r="DO67" s="52"/>
      <c r="DP67" s="52"/>
      <c r="DQ67" s="52"/>
      <c r="DR67" s="52"/>
      <c r="DS67" s="52"/>
      <c r="DT67" s="52"/>
      <c r="DU67" s="52"/>
    </row>
    <row r="68" spans="1:125" s="4" customFormat="1" x14ac:dyDescent="0.3">
      <c r="A68" s="55"/>
      <c r="B68" s="55"/>
      <c r="C68" s="55"/>
      <c r="D68" s="56"/>
      <c r="E68" s="55"/>
      <c r="F68" s="56"/>
      <c r="G68" s="56"/>
      <c r="H68" s="56"/>
      <c r="I68" s="55"/>
      <c r="J68" s="55"/>
      <c r="K68" s="55"/>
      <c r="L68" s="55"/>
      <c r="M68" s="55"/>
      <c r="N68" s="55"/>
      <c r="O68" s="55"/>
      <c r="P68" s="55"/>
      <c r="Q68" s="55"/>
      <c r="R68" s="55"/>
      <c r="S68" s="55"/>
      <c r="T68" s="55"/>
      <c r="U68" s="55"/>
      <c r="V68" s="55"/>
      <c r="W68" s="55"/>
      <c r="X68" s="55"/>
      <c r="Y68" s="55"/>
      <c r="Z68" s="55"/>
      <c r="AA68" s="55"/>
      <c r="AB68" s="55"/>
      <c r="AC68" s="55"/>
      <c r="AD68" s="55"/>
      <c r="AE68" s="55"/>
      <c r="AF68" s="52"/>
      <c r="AG68" s="52"/>
      <c r="AH68" s="52"/>
      <c r="AI68" s="52"/>
      <c r="AJ68" s="52"/>
      <c r="AK68" s="52"/>
      <c r="AL68" s="52"/>
      <c r="AM68" s="52"/>
      <c r="AN68" s="52"/>
      <c r="AO68" s="52"/>
      <c r="AP68" s="52"/>
      <c r="AQ68" s="52"/>
      <c r="AR68" s="52"/>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52"/>
      <c r="CE68" s="52"/>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52"/>
      <c r="DS68" s="52"/>
      <c r="DT68" s="52"/>
      <c r="DU68" s="52"/>
    </row>
    <row r="69" spans="1:125" s="4" customFormat="1" x14ac:dyDescent="0.3">
      <c r="A69" s="55"/>
      <c r="B69" s="55"/>
      <c r="C69" s="55"/>
      <c r="D69" s="56"/>
      <c r="E69" s="55"/>
      <c r="F69" s="56"/>
      <c r="G69" s="56"/>
      <c r="H69" s="56"/>
      <c r="I69" s="55"/>
      <c r="J69" s="55"/>
      <c r="K69" s="55"/>
      <c r="L69" s="55"/>
      <c r="M69" s="55"/>
      <c r="N69" s="55"/>
      <c r="O69" s="55"/>
      <c r="P69" s="55"/>
      <c r="Q69" s="55"/>
      <c r="R69" s="55"/>
      <c r="S69" s="55"/>
      <c r="T69" s="55"/>
      <c r="U69" s="55"/>
      <c r="V69" s="55"/>
      <c r="W69" s="55"/>
      <c r="X69" s="55"/>
      <c r="Y69" s="55"/>
      <c r="Z69" s="55"/>
      <c r="AA69" s="55"/>
      <c r="AB69" s="55"/>
      <c r="AC69" s="55"/>
      <c r="AD69" s="55"/>
      <c r="AE69" s="55"/>
      <c r="AF69" s="52"/>
      <c r="AG69" s="52"/>
      <c r="AH69" s="52"/>
      <c r="AI69" s="52"/>
      <c r="AJ69" s="52"/>
      <c r="AK69" s="52"/>
      <c r="AL69" s="52"/>
      <c r="AM69" s="52"/>
      <c r="AN69" s="52"/>
      <c r="AO69" s="52"/>
      <c r="AP69" s="52"/>
      <c r="AQ69" s="52"/>
      <c r="AR69" s="52"/>
      <c r="AS69" s="52"/>
      <c r="AT69" s="52"/>
      <c r="AU69" s="52"/>
      <c r="AV69" s="52"/>
      <c r="AW69" s="52"/>
      <c r="AX69" s="52"/>
      <c r="AY69" s="52"/>
      <c r="AZ69" s="52"/>
      <c r="BA69" s="52"/>
      <c r="BB69" s="52"/>
      <c r="BC69" s="52"/>
      <c r="BD69" s="52"/>
      <c r="BE69" s="52"/>
      <c r="BF69" s="52"/>
      <c r="BG69" s="52"/>
      <c r="BH69" s="52"/>
      <c r="BI69" s="52"/>
      <c r="BJ69" s="52"/>
      <c r="BK69" s="52"/>
      <c r="BL69" s="52"/>
      <c r="BM69" s="52"/>
      <c r="BN69" s="52"/>
      <c r="BO69" s="52"/>
      <c r="BP69" s="52"/>
      <c r="BQ69" s="52"/>
      <c r="BR69" s="52"/>
      <c r="BS69" s="52"/>
      <c r="BT69" s="52"/>
      <c r="BU69" s="52"/>
      <c r="BV69" s="52"/>
      <c r="BW69" s="52"/>
      <c r="BX69" s="52"/>
      <c r="BY69" s="52"/>
      <c r="BZ69" s="52"/>
      <c r="CA69" s="52"/>
      <c r="CB69" s="52"/>
      <c r="CC69" s="52"/>
      <c r="CD69" s="52"/>
      <c r="CE69" s="52"/>
      <c r="CF69" s="52"/>
      <c r="CG69" s="52"/>
      <c r="CH69" s="52"/>
      <c r="CI69" s="52"/>
      <c r="CJ69" s="52"/>
      <c r="CK69" s="52"/>
      <c r="CL69" s="52"/>
      <c r="CM69" s="52"/>
      <c r="CN69" s="52"/>
      <c r="CO69" s="52"/>
      <c r="CP69" s="52"/>
      <c r="CQ69" s="52"/>
      <c r="CR69" s="52"/>
      <c r="CS69" s="52"/>
      <c r="CT69" s="52"/>
      <c r="CU69" s="52"/>
      <c r="CV69" s="52"/>
      <c r="CW69" s="52"/>
      <c r="CX69" s="52"/>
      <c r="CY69" s="52"/>
      <c r="CZ69" s="52"/>
      <c r="DA69" s="52"/>
      <c r="DB69" s="52"/>
      <c r="DC69" s="52"/>
      <c r="DD69" s="52"/>
      <c r="DE69" s="52"/>
      <c r="DF69" s="52"/>
      <c r="DG69" s="52"/>
      <c r="DH69" s="52"/>
      <c r="DI69" s="52"/>
      <c r="DJ69" s="52"/>
      <c r="DK69" s="52"/>
      <c r="DL69" s="52"/>
      <c r="DM69" s="52"/>
      <c r="DN69" s="52"/>
      <c r="DO69" s="52"/>
      <c r="DP69" s="52"/>
      <c r="DQ69" s="52"/>
      <c r="DR69" s="52"/>
      <c r="DS69" s="52"/>
      <c r="DT69" s="52"/>
      <c r="DU69" s="52"/>
    </row>
    <row r="70" spans="1:125" s="4" customFormat="1" ht="16.2" thickBot="1" x14ac:dyDescent="0.35">
      <c r="A70" s="55"/>
      <c r="B70" s="55"/>
      <c r="C70" s="55"/>
      <c r="D70" s="56"/>
      <c r="E70" s="55"/>
      <c r="F70" s="56"/>
      <c r="G70" s="56"/>
      <c r="H70" s="56"/>
      <c r="I70" s="55"/>
      <c r="J70" s="55"/>
      <c r="K70" s="55"/>
      <c r="L70" s="55"/>
      <c r="M70" s="55"/>
      <c r="N70" s="55"/>
      <c r="O70" s="55"/>
      <c r="P70" s="55"/>
      <c r="Q70" s="55"/>
      <c r="R70" s="55"/>
      <c r="S70" s="55"/>
      <c r="T70" s="55"/>
      <c r="U70" s="55"/>
      <c r="V70" s="55"/>
      <c r="W70" s="55"/>
      <c r="X70" s="55"/>
      <c r="Y70" s="55"/>
      <c r="Z70" s="55"/>
      <c r="AA70" s="55"/>
      <c r="AB70" s="55"/>
      <c r="AC70" s="55"/>
      <c r="AD70" s="55"/>
      <c r="AE70" s="55"/>
      <c r="AF70" s="52"/>
      <c r="AG70" s="52"/>
      <c r="AH70" s="52"/>
      <c r="AI70" s="52"/>
      <c r="AJ70" s="52"/>
      <c r="AK70" s="52"/>
      <c r="AL70" s="52"/>
      <c r="AM70" s="52"/>
      <c r="AN70" s="52"/>
      <c r="AO70" s="52"/>
      <c r="AP70" s="52"/>
      <c r="AQ70" s="52"/>
      <c r="AR70" s="52"/>
      <c r="AS70" s="52"/>
      <c r="AT70" s="52"/>
      <c r="AU70" s="52"/>
      <c r="AV70" s="52"/>
      <c r="AW70" s="52"/>
      <c r="AX70" s="52"/>
      <c r="AY70" s="52"/>
      <c r="AZ70" s="52"/>
      <c r="BA70" s="52"/>
      <c r="BB70" s="52"/>
      <c r="BC70" s="52"/>
      <c r="BD70" s="52"/>
      <c r="BE70" s="52"/>
      <c r="BF70" s="52"/>
      <c r="BG70" s="52"/>
      <c r="BH70" s="52"/>
      <c r="BI70" s="52"/>
      <c r="BJ70" s="52"/>
      <c r="BK70" s="52"/>
      <c r="BL70" s="52"/>
      <c r="BM70" s="52"/>
      <c r="BN70" s="52"/>
      <c r="BO70" s="52"/>
      <c r="BP70" s="52"/>
      <c r="BQ70" s="52"/>
      <c r="BR70" s="52"/>
      <c r="BS70" s="52"/>
      <c r="BT70" s="52"/>
      <c r="BU70" s="52"/>
      <c r="BV70" s="52"/>
      <c r="BW70" s="52"/>
      <c r="BX70" s="52"/>
      <c r="BY70" s="52"/>
      <c r="BZ70" s="52"/>
      <c r="CA70" s="52"/>
      <c r="CB70" s="52"/>
      <c r="CC70" s="52"/>
      <c r="CD70" s="52"/>
      <c r="CE70" s="52"/>
      <c r="CF70" s="52"/>
      <c r="CG70" s="52"/>
      <c r="CH70" s="52"/>
      <c r="CI70" s="52"/>
      <c r="CJ70" s="52"/>
      <c r="CK70" s="52"/>
      <c r="CL70" s="52"/>
      <c r="CM70" s="52"/>
      <c r="CN70" s="52"/>
      <c r="CO70" s="52"/>
      <c r="CP70" s="52"/>
      <c r="CQ70" s="52"/>
      <c r="CR70" s="52"/>
      <c r="CS70" s="52"/>
      <c r="CT70" s="52"/>
      <c r="CU70" s="52"/>
      <c r="CV70" s="52"/>
      <c r="CW70" s="52"/>
      <c r="CX70" s="52"/>
      <c r="CY70" s="52"/>
      <c r="CZ70" s="52"/>
      <c r="DA70" s="52"/>
      <c r="DB70" s="52"/>
      <c r="DC70" s="52"/>
      <c r="DD70" s="52"/>
      <c r="DE70" s="52"/>
      <c r="DF70" s="52"/>
      <c r="DG70" s="52"/>
      <c r="DH70" s="52"/>
      <c r="DI70" s="52"/>
      <c r="DJ70" s="52"/>
      <c r="DK70" s="52"/>
      <c r="DL70" s="52"/>
      <c r="DM70" s="52"/>
      <c r="DN70" s="52"/>
      <c r="DO70" s="52"/>
      <c r="DP70" s="52"/>
      <c r="DQ70" s="52"/>
      <c r="DR70" s="52"/>
      <c r="DS70" s="52"/>
      <c r="DT70" s="52"/>
      <c r="DU70" s="52"/>
    </row>
    <row r="71" spans="1:125" s="4" customFormat="1" ht="16.2" thickBot="1" x14ac:dyDescent="0.35">
      <c r="A71" s="55"/>
      <c r="B71" s="55"/>
      <c r="C71" s="55"/>
      <c r="D71" s="56"/>
      <c r="E71" s="55"/>
      <c r="F71" s="56"/>
      <c r="G71" s="56"/>
      <c r="H71" s="56"/>
      <c r="I71" s="55"/>
      <c r="J71" s="55"/>
      <c r="K71" s="57" t="s">
        <v>57</v>
      </c>
      <c r="L71" s="55" t="s">
        <v>7</v>
      </c>
      <c r="M71" s="55"/>
      <c r="N71" s="55" t="s">
        <v>57</v>
      </c>
      <c r="O71" s="55" t="s">
        <v>57</v>
      </c>
      <c r="P71" s="58" t="s">
        <v>56</v>
      </c>
      <c r="Q71" s="56" t="s">
        <v>27</v>
      </c>
      <c r="R71" s="56" t="s">
        <v>17</v>
      </c>
      <c r="S71" s="56" t="s">
        <v>18</v>
      </c>
      <c r="T71" s="56" t="s">
        <v>25</v>
      </c>
      <c r="U71" s="56" t="s">
        <v>24</v>
      </c>
      <c r="V71" s="56" t="s">
        <v>55</v>
      </c>
      <c r="W71" s="56" t="s">
        <v>28</v>
      </c>
      <c r="X71" s="56" t="s">
        <v>29</v>
      </c>
      <c r="Y71" s="56" t="s">
        <v>0</v>
      </c>
      <c r="Z71" s="56" t="s">
        <v>1</v>
      </c>
      <c r="AA71" s="56" t="s">
        <v>2</v>
      </c>
      <c r="AB71" s="56" t="s">
        <v>54</v>
      </c>
      <c r="AC71" s="56" t="s">
        <v>53</v>
      </c>
      <c r="AD71" s="56" t="s">
        <v>52</v>
      </c>
      <c r="AE71" s="59" t="s">
        <v>51</v>
      </c>
      <c r="AF71" s="52"/>
      <c r="AG71" s="52"/>
      <c r="AH71" s="52"/>
      <c r="AI71" s="52"/>
      <c r="AJ71" s="52"/>
      <c r="AK71" s="52"/>
      <c r="AL71" s="52"/>
      <c r="AM71" s="52"/>
      <c r="AN71" s="52"/>
      <c r="AO71" s="52"/>
      <c r="AP71" s="52"/>
      <c r="AQ71" s="52"/>
      <c r="AR71" s="52"/>
      <c r="AS71" s="52"/>
      <c r="AT71" s="52"/>
      <c r="AU71" s="52"/>
      <c r="AV71" s="52"/>
      <c r="AW71" s="52"/>
      <c r="AX71" s="52"/>
      <c r="AY71" s="52"/>
      <c r="AZ71" s="52"/>
      <c r="BA71" s="52"/>
      <c r="BB71" s="52"/>
      <c r="BC71" s="52"/>
      <c r="BD71" s="52"/>
      <c r="BE71" s="52"/>
      <c r="BF71" s="52"/>
      <c r="BG71" s="52"/>
      <c r="BH71" s="52"/>
      <c r="BI71" s="52"/>
      <c r="BJ71" s="52"/>
      <c r="BK71" s="52"/>
      <c r="BL71" s="52"/>
      <c r="BM71" s="52"/>
      <c r="BN71" s="52"/>
      <c r="BO71" s="52"/>
      <c r="BP71" s="52"/>
      <c r="BQ71" s="52"/>
      <c r="BR71" s="52"/>
      <c r="BS71" s="52"/>
      <c r="BT71" s="52"/>
      <c r="BU71" s="52"/>
      <c r="BV71" s="52"/>
      <c r="BW71" s="52"/>
      <c r="BX71" s="52"/>
      <c r="BY71" s="52"/>
      <c r="BZ71" s="52"/>
      <c r="CA71" s="52"/>
      <c r="CB71" s="52"/>
      <c r="CC71" s="52"/>
      <c r="CD71" s="52"/>
      <c r="CE71" s="52"/>
      <c r="CF71" s="52"/>
      <c r="CG71" s="52"/>
      <c r="CH71" s="52"/>
      <c r="CI71" s="52"/>
      <c r="CJ71" s="52"/>
      <c r="CK71" s="52"/>
      <c r="CL71" s="52"/>
      <c r="CM71" s="52"/>
      <c r="CN71" s="52"/>
      <c r="CO71" s="52"/>
      <c r="CP71" s="52"/>
      <c r="CQ71" s="52"/>
      <c r="CR71" s="52"/>
      <c r="CS71" s="52"/>
      <c r="CT71" s="52"/>
      <c r="CU71" s="52"/>
      <c r="CV71" s="52"/>
      <c r="CW71" s="52"/>
      <c r="CX71" s="52"/>
      <c r="CY71" s="52"/>
      <c r="CZ71" s="52"/>
      <c r="DA71" s="52"/>
      <c r="DB71" s="52"/>
      <c r="DC71" s="52"/>
      <c r="DD71" s="52"/>
      <c r="DE71" s="52"/>
      <c r="DF71" s="52"/>
      <c r="DG71" s="52"/>
      <c r="DH71" s="52"/>
      <c r="DI71" s="52"/>
      <c r="DJ71" s="52"/>
      <c r="DK71" s="52"/>
      <c r="DL71" s="52"/>
      <c r="DM71" s="52"/>
      <c r="DN71" s="52"/>
      <c r="DO71" s="52"/>
      <c r="DP71" s="52"/>
      <c r="DQ71" s="52"/>
      <c r="DR71" s="52"/>
      <c r="DS71" s="52"/>
      <c r="DT71" s="52"/>
      <c r="DU71" s="52"/>
    </row>
    <row r="72" spans="1:125" s="4" customFormat="1" ht="409.5" customHeight="1" x14ac:dyDescent="0.3">
      <c r="A72" s="55"/>
      <c r="B72" s="55"/>
      <c r="C72" s="55"/>
      <c r="D72" s="56"/>
      <c r="E72" s="55"/>
      <c r="F72" s="56"/>
      <c r="G72" s="56"/>
      <c r="H72" s="56"/>
      <c r="I72" s="55"/>
      <c r="J72" s="55"/>
      <c r="K72" s="56" t="s">
        <v>26</v>
      </c>
      <c r="L72" s="55"/>
      <c r="M72" s="56"/>
      <c r="N72" s="72" t="s">
        <v>26</v>
      </c>
      <c r="O72" s="72" t="s">
        <v>61</v>
      </c>
      <c r="P72" s="70" t="s">
        <v>44</v>
      </c>
      <c r="Q72" s="70" t="s">
        <v>30</v>
      </c>
      <c r="R72" s="70" t="s">
        <v>93</v>
      </c>
      <c r="S72" s="70" t="s">
        <v>93</v>
      </c>
      <c r="T72" s="70" t="s">
        <v>93</v>
      </c>
      <c r="U72" s="70" t="s">
        <v>93</v>
      </c>
      <c r="V72" s="70" t="s">
        <v>30</v>
      </c>
      <c r="W72" s="77" t="s">
        <v>92</v>
      </c>
      <c r="X72" s="77" t="s">
        <v>92</v>
      </c>
      <c r="Y72" s="77" t="s">
        <v>92</v>
      </c>
      <c r="Z72" s="77" t="s">
        <v>92</v>
      </c>
      <c r="AA72" s="70" t="s">
        <v>32</v>
      </c>
      <c r="AB72" s="70" t="s">
        <v>94</v>
      </c>
      <c r="AC72" s="73" t="s">
        <v>50</v>
      </c>
      <c r="AD72" s="73" t="s">
        <v>50</v>
      </c>
      <c r="AE72" s="70" t="s">
        <v>39</v>
      </c>
      <c r="AF72" s="52"/>
      <c r="AG72" s="52"/>
      <c r="AH72" s="52"/>
      <c r="AI72" s="52"/>
      <c r="AJ72" s="52"/>
      <c r="AK72" s="52"/>
      <c r="AL72" s="52"/>
      <c r="AM72" s="52"/>
      <c r="AN72" s="52"/>
      <c r="AO72" s="52"/>
      <c r="AP72" s="52"/>
      <c r="AQ72" s="52"/>
      <c r="AR72" s="52"/>
      <c r="AS72" s="52"/>
      <c r="AT72" s="52"/>
      <c r="AU72" s="52"/>
      <c r="AV72" s="52"/>
      <c r="AW72" s="52"/>
      <c r="AX72" s="52"/>
      <c r="AY72" s="52"/>
      <c r="AZ72" s="52"/>
      <c r="BA72" s="52"/>
      <c r="BB72" s="52"/>
      <c r="BC72" s="52"/>
      <c r="BD72" s="52"/>
      <c r="BE72" s="52"/>
      <c r="BF72" s="52"/>
      <c r="BG72" s="52"/>
      <c r="BH72" s="52"/>
      <c r="BI72" s="52"/>
      <c r="BJ72" s="52"/>
      <c r="BK72" s="52"/>
      <c r="BL72" s="52"/>
      <c r="BM72" s="52"/>
      <c r="BN72" s="52"/>
      <c r="BO72" s="52"/>
      <c r="BP72" s="52"/>
      <c r="BQ72" s="52"/>
      <c r="BR72" s="52"/>
      <c r="BS72" s="52"/>
      <c r="BT72" s="52"/>
      <c r="BU72" s="52"/>
      <c r="BV72" s="52"/>
      <c r="BW72" s="52"/>
      <c r="BX72" s="52"/>
      <c r="BY72" s="52"/>
      <c r="BZ72" s="52"/>
      <c r="CA72" s="52"/>
      <c r="CB72" s="52"/>
      <c r="CC72" s="52"/>
      <c r="CD72" s="52"/>
      <c r="CE72" s="52"/>
      <c r="CF72" s="52"/>
      <c r="CG72" s="52"/>
      <c r="CH72" s="52"/>
      <c r="CI72" s="52"/>
      <c r="CJ72" s="52"/>
      <c r="CK72" s="52"/>
      <c r="CL72" s="52"/>
      <c r="CM72" s="52"/>
      <c r="CN72" s="52"/>
      <c r="CO72" s="52"/>
      <c r="CP72" s="52"/>
      <c r="CQ72" s="52"/>
      <c r="CR72" s="52"/>
      <c r="CS72" s="52"/>
      <c r="CT72" s="52"/>
      <c r="CU72" s="52"/>
      <c r="CV72" s="52"/>
      <c r="CW72" s="52"/>
      <c r="CX72" s="52"/>
      <c r="CY72" s="52"/>
      <c r="CZ72" s="52"/>
      <c r="DA72" s="52"/>
      <c r="DB72" s="52"/>
      <c r="DC72" s="52"/>
      <c r="DD72" s="52"/>
      <c r="DE72" s="52"/>
      <c r="DF72" s="52"/>
      <c r="DG72" s="52"/>
      <c r="DH72" s="52"/>
      <c r="DI72" s="52"/>
      <c r="DJ72" s="52"/>
      <c r="DK72" s="52"/>
      <c r="DL72" s="52"/>
      <c r="DM72" s="52"/>
      <c r="DN72" s="52"/>
      <c r="DO72" s="52"/>
      <c r="DP72" s="52"/>
      <c r="DQ72" s="52"/>
      <c r="DR72" s="52"/>
      <c r="DS72" s="52"/>
      <c r="DT72" s="52"/>
      <c r="DU72" s="52"/>
    </row>
    <row r="73" spans="1:125" s="4" customFormat="1" ht="409.5" customHeight="1" x14ac:dyDescent="0.3">
      <c r="A73" s="55"/>
      <c r="B73" s="55"/>
      <c r="C73" s="55"/>
      <c r="D73" s="56"/>
      <c r="E73" s="55"/>
      <c r="F73" s="56"/>
      <c r="G73" s="56"/>
      <c r="H73" s="56"/>
      <c r="I73" s="55"/>
      <c r="J73" s="55"/>
      <c r="K73" s="56" t="s">
        <v>31</v>
      </c>
      <c r="L73" s="55"/>
      <c r="M73" s="56"/>
      <c r="N73" s="72" t="s">
        <v>31</v>
      </c>
      <c r="O73" s="72" t="s">
        <v>60</v>
      </c>
      <c r="P73" s="70" t="s">
        <v>44</v>
      </c>
      <c r="Q73" s="70" t="s">
        <v>32</v>
      </c>
      <c r="R73" s="70" t="s">
        <v>32</v>
      </c>
      <c r="S73" s="70" t="s">
        <v>32</v>
      </c>
      <c r="T73" s="70" t="s">
        <v>93</v>
      </c>
      <c r="U73" s="70" t="s">
        <v>93</v>
      </c>
      <c r="V73" s="70" t="s">
        <v>95</v>
      </c>
      <c r="W73" s="70" t="s">
        <v>32</v>
      </c>
      <c r="X73" s="70" t="s">
        <v>32</v>
      </c>
      <c r="Y73" s="77" t="s">
        <v>92</v>
      </c>
      <c r="Z73" s="77" t="s">
        <v>92</v>
      </c>
      <c r="AA73" s="70" t="s">
        <v>33</v>
      </c>
      <c r="AB73" s="73" t="s">
        <v>96</v>
      </c>
      <c r="AC73" s="72" t="s">
        <v>32</v>
      </c>
      <c r="AD73" s="72" t="s">
        <v>32</v>
      </c>
      <c r="AE73" s="70" t="s">
        <v>39</v>
      </c>
      <c r="AF73" s="52"/>
      <c r="AG73" s="52"/>
      <c r="AH73" s="52"/>
      <c r="AI73" s="52"/>
      <c r="AJ73" s="52"/>
      <c r="AK73" s="52"/>
      <c r="AL73" s="52"/>
      <c r="AM73" s="52"/>
      <c r="AN73" s="52"/>
      <c r="AO73" s="52"/>
      <c r="AP73" s="52"/>
      <c r="AQ73" s="52"/>
      <c r="AR73" s="52"/>
      <c r="AS73" s="52"/>
      <c r="AT73" s="52"/>
      <c r="AU73" s="52"/>
      <c r="AV73" s="52"/>
      <c r="AW73" s="52"/>
      <c r="AX73" s="52"/>
      <c r="AY73" s="52"/>
      <c r="AZ73" s="52"/>
      <c r="BA73" s="52"/>
      <c r="BB73" s="52"/>
      <c r="BC73" s="52"/>
      <c r="BD73" s="52"/>
      <c r="BE73" s="52"/>
      <c r="BF73" s="52"/>
      <c r="BG73" s="52"/>
      <c r="BH73" s="52"/>
      <c r="BI73" s="52"/>
      <c r="BJ73" s="52"/>
      <c r="BK73" s="52"/>
      <c r="BL73" s="52"/>
      <c r="BM73" s="52"/>
      <c r="BN73" s="52"/>
      <c r="BO73" s="52"/>
      <c r="BP73" s="52"/>
      <c r="BQ73" s="52"/>
      <c r="BR73" s="52"/>
      <c r="BS73" s="52"/>
      <c r="BT73" s="52"/>
      <c r="BU73" s="52"/>
      <c r="BV73" s="52"/>
      <c r="BW73" s="52"/>
      <c r="BX73" s="52"/>
      <c r="BY73" s="52"/>
      <c r="BZ73" s="52"/>
      <c r="CA73" s="52"/>
      <c r="CB73" s="52"/>
      <c r="CC73" s="52"/>
      <c r="CD73" s="52"/>
      <c r="CE73" s="52"/>
      <c r="CF73" s="52"/>
      <c r="CG73" s="52"/>
      <c r="CH73" s="52"/>
      <c r="CI73" s="52"/>
      <c r="CJ73" s="52"/>
      <c r="CK73" s="52"/>
      <c r="CL73" s="52"/>
      <c r="CM73" s="52"/>
      <c r="CN73" s="52"/>
      <c r="CO73" s="52"/>
      <c r="CP73" s="52"/>
      <c r="CQ73" s="52"/>
      <c r="CR73" s="52"/>
      <c r="CS73" s="52"/>
      <c r="CT73" s="52"/>
      <c r="CU73" s="52"/>
      <c r="CV73" s="52"/>
      <c r="CW73" s="52"/>
      <c r="CX73" s="52"/>
      <c r="CY73" s="52"/>
      <c r="CZ73" s="52"/>
      <c r="DA73" s="52"/>
      <c r="DB73" s="52"/>
      <c r="DC73" s="52"/>
      <c r="DD73" s="52"/>
      <c r="DE73" s="52"/>
      <c r="DF73" s="52"/>
      <c r="DG73" s="52"/>
      <c r="DH73" s="52"/>
      <c r="DI73" s="52"/>
      <c r="DJ73" s="52"/>
      <c r="DK73" s="52"/>
      <c r="DL73" s="52"/>
      <c r="DM73" s="52"/>
      <c r="DN73" s="52"/>
      <c r="DO73" s="52"/>
      <c r="DP73" s="52"/>
      <c r="DQ73" s="52"/>
      <c r="DR73" s="52"/>
      <c r="DS73" s="52"/>
      <c r="DT73" s="52"/>
      <c r="DU73" s="52"/>
    </row>
    <row r="74" spans="1:125" s="4" customFormat="1" ht="409.5" customHeight="1" x14ac:dyDescent="0.3">
      <c r="A74" s="55"/>
      <c r="B74" s="55"/>
      <c r="C74" s="55"/>
      <c r="D74" s="56"/>
      <c r="E74" s="55"/>
      <c r="F74" s="56"/>
      <c r="G74" s="56"/>
      <c r="H74" s="56"/>
      <c r="I74" s="55"/>
      <c r="J74" s="55"/>
      <c r="K74" s="56" t="s">
        <v>48</v>
      </c>
      <c r="L74" s="63"/>
      <c r="M74" s="56"/>
      <c r="N74" s="72" t="s">
        <v>48</v>
      </c>
      <c r="O74" s="72" t="s">
        <v>59</v>
      </c>
      <c r="P74" s="70" t="s">
        <v>44</v>
      </c>
      <c r="Q74" s="70" t="s">
        <v>32</v>
      </c>
      <c r="R74" s="70" t="s">
        <v>32</v>
      </c>
      <c r="S74" s="70" t="s">
        <v>32</v>
      </c>
      <c r="T74" s="70" t="s">
        <v>93</v>
      </c>
      <c r="U74" s="70" t="s">
        <v>93</v>
      </c>
      <c r="V74" s="70" t="s">
        <v>32</v>
      </c>
      <c r="W74" s="70" t="s">
        <v>32</v>
      </c>
      <c r="X74" s="70" t="s">
        <v>32</v>
      </c>
      <c r="Y74" s="77" t="s">
        <v>92</v>
      </c>
      <c r="Z74" s="77" t="s">
        <v>92</v>
      </c>
      <c r="AA74" s="70" t="s">
        <v>33</v>
      </c>
      <c r="AB74" s="73" t="s">
        <v>96</v>
      </c>
      <c r="AC74" s="72" t="s">
        <v>32</v>
      </c>
      <c r="AD74" s="72" t="s">
        <v>32</v>
      </c>
      <c r="AE74" s="73" t="s">
        <v>97</v>
      </c>
      <c r="AF74" s="52"/>
      <c r="AG74" s="52"/>
      <c r="AH74" s="52"/>
      <c r="AI74" s="52"/>
      <c r="AJ74" s="52"/>
      <c r="AK74" s="52"/>
      <c r="AL74" s="52"/>
      <c r="AM74" s="52"/>
      <c r="AN74" s="52"/>
      <c r="AO74" s="52"/>
      <c r="AP74" s="52"/>
      <c r="AQ74" s="52"/>
      <c r="AR74" s="52"/>
      <c r="AS74" s="52"/>
      <c r="AT74" s="52"/>
      <c r="AU74" s="52"/>
      <c r="AV74" s="52"/>
      <c r="AW74" s="52"/>
      <c r="AX74" s="52"/>
      <c r="AY74" s="52"/>
      <c r="AZ74" s="52"/>
      <c r="BA74" s="52"/>
      <c r="BB74" s="52"/>
      <c r="BC74" s="52"/>
      <c r="BD74" s="52"/>
      <c r="BE74" s="52"/>
      <c r="BF74" s="52"/>
      <c r="BG74" s="52"/>
      <c r="BH74" s="52"/>
      <c r="BI74" s="52"/>
      <c r="BJ74" s="52"/>
      <c r="BK74" s="52"/>
      <c r="BL74" s="52"/>
      <c r="BM74" s="52"/>
      <c r="BN74" s="52"/>
      <c r="BO74" s="52"/>
      <c r="BP74" s="52"/>
      <c r="BQ74" s="52"/>
      <c r="BR74" s="52"/>
      <c r="BS74" s="52"/>
      <c r="BT74" s="52"/>
      <c r="BU74" s="52"/>
      <c r="BV74" s="52"/>
      <c r="BW74" s="52"/>
      <c r="BX74" s="52"/>
      <c r="BY74" s="52"/>
      <c r="BZ74" s="52"/>
      <c r="CA74" s="52"/>
      <c r="CB74" s="52"/>
      <c r="CC74" s="52"/>
      <c r="CD74" s="52"/>
      <c r="CE74" s="52"/>
      <c r="CF74" s="52"/>
      <c r="CG74" s="52"/>
      <c r="CH74" s="52"/>
      <c r="CI74" s="52"/>
      <c r="CJ74" s="52"/>
      <c r="CK74" s="52"/>
      <c r="CL74" s="52"/>
      <c r="CM74" s="52"/>
      <c r="CN74" s="52"/>
      <c r="CO74" s="52"/>
      <c r="CP74" s="52"/>
      <c r="CQ74" s="52"/>
      <c r="CR74" s="52"/>
      <c r="CS74" s="52"/>
      <c r="CT74" s="52"/>
      <c r="CU74" s="52"/>
      <c r="CV74" s="52"/>
      <c r="CW74" s="52"/>
      <c r="CX74" s="52"/>
      <c r="CY74" s="52"/>
      <c r="CZ74" s="52"/>
      <c r="DA74" s="52"/>
      <c r="DB74" s="52"/>
      <c r="DC74" s="52"/>
      <c r="DD74" s="52"/>
      <c r="DE74" s="52"/>
      <c r="DF74" s="52"/>
      <c r="DG74" s="52"/>
      <c r="DH74" s="52"/>
      <c r="DI74" s="52"/>
      <c r="DJ74" s="52"/>
      <c r="DK74" s="52"/>
      <c r="DL74" s="52"/>
      <c r="DM74" s="52"/>
      <c r="DN74" s="52"/>
      <c r="DO74" s="52"/>
      <c r="DP74" s="52"/>
      <c r="DQ74" s="52"/>
      <c r="DR74" s="52"/>
      <c r="DS74" s="52"/>
      <c r="DT74" s="52"/>
      <c r="DU74" s="52"/>
    </row>
    <row r="75" spans="1:125" s="4" customFormat="1" ht="240.75" customHeight="1" x14ac:dyDescent="0.3">
      <c r="A75" s="55"/>
      <c r="B75" s="55"/>
      <c r="C75" s="55"/>
      <c r="D75" s="56"/>
      <c r="E75" s="55"/>
      <c r="F75" s="56"/>
      <c r="G75" s="56"/>
      <c r="H75" s="56"/>
      <c r="I75" s="55"/>
      <c r="J75" s="55"/>
      <c r="K75" s="56" t="s">
        <v>45</v>
      </c>
      <c r="L75" s="55"/>
      <c r="M75" s="56"/>
      <c r="N75" s="56" t="s">
        <v>45</v>
      </c>
      <c r="O75" s="56" t="s">
        <v>58</v>
      </c>
      <c r="P75" s="60" t="s">
        <v>44</v>
      </c>
      <c r="Q75" s="55" t="s">
        <v>43</v>
      </c>
      <c r="R75" s="55" t="s">
        <v>42</v>
      </c>
      <c r="S75" s="55" t="s">
        <v>42</v>
      </c>
      <c r="T75" s="55" t="s">
        <v>42</v>
      </c>
      <c r="U75" s="55" t="s">
        <v>42</v>
      </c>
      <c r="V75" s="55" t="s">
        <v>39</v>
      </c>
      <c r="W75" s="56" t="s">
        <v>32</v>
      </c>
      <c r="X75" s="56" t="s">
        <v>41</v>
      </c>
      <c r="Y75" s="55" t="s">
        <v>40</v>
      </c>
      <c r="Z75" s="55" t="s">
        <v>40</v>
      </c>
      <c r="AA75" s="55" t="s">
        <v>40</v>
      </c>
      <c r="AB75" s="55" t="s">
        <v>40</v>
      </c>
      <c r="AC75" s="55" t="s">
        <v>32</v>
      </c>
      <c r="AD75" s="55" t="s">
        <v>32</v>
      </c>
      <c r="AE75" s="55" t="s">
        <v>39</v>
      </c>
      <c r="AF75" s="52"/>
      <c r="AG75" s="52"/>
      <c r="AH75" s="52"/>
      <c r="AI75" s="52"/>
      <c r="AJ75" s="52"/>
      <c r="AK75" s="52"/>
      <c r="AL75" s="52"/>
      <c r="AM75" s="52"/>
      <c r="AN75" s="52"/>
      <c r="AO75" s="52"/>
      <c r="AP75" s="52"/>
      <c r="AQ75" s="52"/>
      <c r="AR75" s="52"/>
      <c r="AS75" s="52"/>
      <c r="AT75" s="52"/>
      <c r="AU75" s="52"/>
      <c r="AV75" s="52"/>
      <c r="AW75" s="52"/>
      <c r="AX75" s="52"/>
      <c r="AY75" s="52"/>
      <c r="AZ75" s="52"/>
      <c r="BA75" s="52"/>
      <c r="BB75" s="52"/>
      <c r="BC75" s="52"/>
      <c r="BD75" s="52"/>
      <c r="BE75" s="52"/>
      <c r="BF75" s="52"/>
      <c r="BG75" s="52"/>
      <c r="BH75" s="52"/>
      <c r="BI75" s="52"/>
      <c r="BJ75" s="52"/>
      <c r="BK75" s="52"/>
      <c r="BL75" s="52"/>
      <c r="BM75" s="52"/>
      <c r="BN75" s="52"/>
      <c r="BO75" s="52"/>
      <c r="BP75" s="52"/>
      <c r="BQ75" s="52"/>
      <c r="BR75" s="52"/>
      <c r="BS75" s="52"/>
      <c r="BT75" s="52"/>
      <c r="BU75" s="52"/>
      <c r="BV75" s="52"/>
      <c r="BW75" s="52"/>
      <c r="BX75" s="52"/>
      <c r="BY75" s="52"/>
      <c r="BZ75" s="52"/>
      <c r="CA75" s="52"/>
      <c r="CB75" s="52"/>
      <c r="CC75" s="52"/>
      <c r="CD75" s="52"/>
      <c r="CE75" s="52"/>
      <c r="CF75" s="52"/>
      <c r="CG75" s="52"/>
      <c r="CH75" s="52"/>
      <c r="CI75" s="52"/>
      <c r="CJ75" s="52"/>
      <c r="CK75" s="52"/>
      <c r="CL75" s="52"/>
      <c r="CM75" s="52"/>
      <c r="CN75" s="52"/>
      <c r="CO75" s="52"/>
      <c r="CP75" s="52"/>
      <c r="CQ75" s="52"/>
      <c r="CR75" s="52"/>
      <c r="CS75" s="52"/>
      <c r="CT75" s="52"/>
      <c r="CU75" s="52"/>
      <c r="CV75" s="52"/>
      <c r="CW75" s="52"/>
      <c r="CX75" s="52"/>
      <c r="CY75" s="52"/>
      <c r="CZ75" s="52"/>
      <c r="DA75" s="52"/>
      <c r="DB75" s="52"/>
      <c r="DC75" s="52"/>
      <c r="DD75" s="52"/>
      <c r="DE75" s="52"/>
      <c r="DF75" s="52"/>
      <c r="DG75" s="52"/>
      <c r="DH75" s="52"/>
      <c r="DI75" s="52"/>
      <c r="DJ75" s="52"/>
      <c r="DK75" s="52"/>
      <c r="DL75" s="52"/>
      <c r="DM75" s="52"/>
      <c r="DN75" s="52"/>
      <c r="DO75" s="52"/>
      <c r="DP75" s="52"/>
      <c r="DQ75" s="52"/>
      <c r="DR75" s="52"/>
      <c r="DS75" s="52"/>
      <c r="DT75" s="52"/>
      <c r="DU75" s="52"/>
    </row>
    <row r="76" spans="1:125" s="4" customFormat="1" x14ac:dyDescent="0.3">
      <c r="A76" s="55"/>
      <c r="B76" s="55"/>
      <c r="C76" s="55"/>
      <c r="D76" s="56"/>
      <c r="E76" s="55"/>
      <c r="F76" s="56"/>
      <c r="G76" s="56"/>
      <c r="H76" s="56"/>
      <c r="I76" s="55"/>
      <c r="J76" s="55"/>
      <c r="K76" s="56"/>
      <c r="L76" s="55"/>
      <c r="M76" s="55"/>
      <c r="N76" s="55"/>
      <c r="O76" s="55"/>
      <c r="P76" s="55"/>
      <c r="Q76" s="55"/>
      <c r="R76" s="55"/>
      <c r="S76" s="55"/>
      <c r="T76" s="55"/>
      <c r="U76" s="55"/>
      <c r="V76" s="55"/>
      <c r="W76" s="55"/>
      <c r="X76" s="55"/>
      <c r="Y76" s="55"/>
      <c r="Z76" s="55"/>
      <c r="AA76" s="55"/>
      <c r="AB76" s="55"/>
      <c r="AC76" s="55"/>
      <c r="AD76" s="55"/>
      <c r="AE76" s="55"/>
      <c r="AF76" s="52"/>
      <c r="AG76" s="52"/>
      <c r="AH76" s="52"/>
      <c r="AI76" s="52"/>
      <c r="AJ76" s="52"/>
      <c r="AK76" s="52"/>
      <c r="AL76" s="52"/>
      <c r="AM76" s="52"/>
      <c r="AN76" s="52"/>
      <c r="AO76" s="52"/>
      <c r="AP76" s="52"/>
      <c r="AQ76" s="52"/>
      <c r="AR76" s="52"/>
      <c r="AS76" s="52"/>
      <c r="AT76" s="52"/>
      <c r="AU76" s="52"/>
      <c r="AV76" s="52"/>
      <c r="AW76" s="52"/>
      <c r="AX76" s="52"/>
      <c r="AY76" s="52"/>
      <c r="AZ76" s="52"/>
      <c r="BA76" s="52"/>
      <c r="BB76" s="52"/>
      <c r="BC76" s="52"/>
      <c r="BD76" s="52"/>
      <c r="BE76" s="52"/>
      <c r="BF76" s="52"/>
      <c r="BG76" s="52"/>
      <c r="BH76" s="52"/>
      <c r="BI76" s="52"/>
      <c r="BJ76" s="52"/>
      <c r="BK76" s="52"/>
      <c r="BL76" s="52"/>
      <c r="BM76" s="52"/>
      <c r="BN76" s="52"/>
      <c r="BO76" s="52"/>
      <c r="BP76" s="52"/>
      <c r="BQ76" s="52"/>
      <c r="BR76" s="52"/>
      <c r="BS76" s="52"/>
      <c r="BT76" s="52"/>
      <c r="BU76" s="52"/>
      <c r="BV76" s="52"/>
      <c r="BW76" s="52"/>
      <c r="BX76" s="52"/>
      <c r="BY76" s="52"/>
      <c r="BZ76" s="52"/>
      <c r="CA76" s="52"/>
      <c r="CB76" s="52"/>
      <c r="CC76" s="52"/>
      <c r="CD76" s="52"/>
      <c r="CE76" s="52"/>
      <c r="CF76" s="52"/>
      <c r="CG76" s="52"/>
      <c r="CH76" s="52"/>
      <c r="CI76" s="52"/>
      <c r="CJ76" s="52"/>
      <c r="CK76" s="52"/>
      <c r="CL76" s="52"/>
      <c r="CM76" s="52"/>
      <c r="CN76" s="52"/>
      <c r="CO76" s="52"/>
      <c r="CP76" s="52"/>
      <c r="CQ76" s="52"/>
      <c r="CR76" s="52"/>
      <c r="CS76" s="52"/>
      <c r="CT76" s="52"/>
      <c r="CU76" s="52"/>
      <c r="CV76" s="52"/>
      <c r="CW76" s="52"/>
      <c r="CX76" s="52"/>
      <c r="CY76" s="52"/>
      <c r="CZ76" s="52"/>
      <c r="DA76" s="52"/>
      <c r="DB76" s="52"/>
      <c r="DC76" s="52"/>
      <c r="DD76" s="52"/>
      <c r="DE76" s="52"/>
      <c r="DF76" s="52"/>
      <c r="DG76" s="52"/>
      <c r="DH76" s="52"/>
      <c r="DI76" s="52"/>
      <c r="DJ76" s="52"/>
      <c r="DK76" s="52"/>
      <c r="DL76" s="52"/>
      <c r="DM76" s="52"/>
      <c r="DN76" s="52"/>
      <c r="DO76" s="52"/>
      <c r="DP76" s="52"/>
      <c r="DQ76" s="52"/>
      <c r="DR76" s="52"/>
      <c r="DS76" s="52"/>
      <c r="DT76" s="52"/>
      <c r="DU76" s="52"/>
    </row>
    <row r="77" spans="1:125" s="4" customFormat="1" x14ac:dyDescent="0.3">
      <c r="A77" s="55"/>
      <c r="B77" s="55"/>
      <c r="C77" s="55"/>
      <c r="D77" s="56"/>
      <c r="E77" s="55"/>
      <c r="F77" s="56"/>
      <c r="G77" s="56"/>
      <c r="H77" s="56"/>
      <c r="I77" s="55"/>
      <c r="J77" s="55"/>
      <c r="K77" s="56"/>
      <c r="L77" s="55"/>
      <c r="M77" s="55"/>
      <c r="N77" s="55"/>
      <c r="O77" s="55"/>
      <c r="P77" s="55" t="str">
        <f>VLOOKUP(A33,$N$71:$O$75,2,0)</f>
        <v>RMII_Master_Mode</v>
      </c>
      <c r="Q77" s="55"/>
      <c r="R77" s="55"/>
      <c r="S77" s="55"/>
      <c r="T77" s="55"/>
      <c r="U77" s="55"/>
      <c r="V77" s="55"/>
      <c r="W77" s="55"/>
      <c r="X77" s="55"/>
      <c r="Y77" s="55"/>
      <c r="Z77" s="55"/>
      <c r="AA77" s="55"/>
      <c r="AB77" s="55"/>
      <c r="AC77" s="55"/>
      <c r="AD77" s="55"/>
      <c r="AE77" s="55"/>
      <c r="AF77" s="52"/>
      <c r="AG77" s="52"/>
      <c r="AH77" s="52"/>
      <c r="AI77" s="52"/>
      <c r="AJ77" s="52"/>
      <c r="AK77" s="52"/>
      <c r="AL77" s="52"/>
      <c r="AM77" s="52"/>
      <c r="AN77" s="52"/>
      <c r="AO77" s="52"/>
      <c r="AP77" s="52"/>
      <c r="AQ77" s="52"/>
      <c r="AR77" s="52"/>
      <c r="AS77" s="52"/>
      <c r="AT77" s="52"/>
      <c r="AU77" s="52"/>
      <c r="AV77" s="52"/>
      <c r="AW77" s="52"/>
      <c r="AX77" s="52"/>
      <c r="AY77" s="52"/>
      <c r="AZ77" s="52"/>
      <c r="BA77" s="52"/>
      <c r="BB77" s="52"/>
      <c r="BC77" s="52"/>
      <c r="BD77" s="52"/>
      <c r="BE77" s="52"/>
      <c r="BF77" s="52"/>
      <c r="BG77" s="52"/>
      <c r="BH77" s="52"/>
      <c r="BI77" s="52"/>
      <c r="BJ77" s="52"/>
      <c r="BK77" s="52"/>
      <c r="BL77" s="52"/>
      <c r="BM77" s="52"/>
      <c r="BN77" s="52"/>
      <c r="BO77" s="52"/>
      <c r="BP77" s="52"/>
      <c r="BQ77" s="52"/>
      <c r="BR77" s="52"/>
      <c r="BS77" s="52"/>
      <c r="BT77" s="52"/>
      <c r="BU77" s="52"/>
      <c r="BV77" s="52"/>
      <c r="BW77" s="52"/>
      <c r="BX77" s="52"/>
      <c r="BY77" s="52"/>
      <c r="BZ77" s="52"/>
      <c r="CA77" s="52"/>
      <c r="CB77" s="52"/>
      <c r="CC77" s="52"/>
      <c r="CD77" s="52"/>
      <c r="CE77" s="52"/>
      <c r="CF77" s="52"/>
      <c r="CG77" s="52"/>
      <c r="CH77" s="52"/>
      <c r="CI77" s="52"/>
      <c r="CJ77" s="52"/>
      <c r="CK77" s="52"/>
      <c r="CL77" s="52"/>
      <c r="CM77" s="52"/>
      <c r="CN77" s="52"/>
      <c r="CO77" s="52"/>
      <c r="CP77" s="52"/>
      <c r="CQ77" s="52"/>
      <c r="CR77" s="52"/>
      <c r="CS77" s="52"/>
      <c r="CT77" s="52"/>
      <c r="CU77" s="52"/>
      <c r="CV77" s="52"/>
      <c r="CW77" s="52"/>
      <c r="CX77" s="52"/>
      <c r="CY77" s="52"/>
      <c r="CZ77" s="52"/>
      <c r="DA77" s="52"/>
      <c r="DB77" s="52"/>
      <c r="DC77" s="52"/>
      <c r="DD77" s="52"/>
      <c r="DE77" s="52"/>
      <c r="DF77" s="52"/>
      <c r="DG77" s="52"/>
      <c r="DH77" s="52"/>
      <c r="DI77" s="52"/>
      <c r="DJ77" s="52"/>
      <c r="DK77" s="52"/>
      <c r="DL77" s="52"/>
      <c r="DM77" s="52"/>
      <c r="DN77" s="52"/>
      <c r="DO77" s="52"/>
      <c r="DP77" s="52"/>
      <c r="DQ77" s="52"/>
      <c r="DR77" s="52"/>
      <c r="DS77" s="52"/>
      <c r="DT77" s="52"/>
      <c r="DU77" s="52"/>
    </row>
    <row r="78" spans="1:125" s="4" customFormat="1" x14ac:dyDescent="0.3">
      <c r="A78" s="55"/>
      <c r="B78" s="55"/>
      <c r="C78" s="55"/>
      <c r="D78" s="56"/>
      <c r="E78" s="55"/>
      <c r="F78" s="56"/>
      <c r="G78" s="56"/>
      <c r="H78" s="56"/>
      <c r="I78" s="55"/>
      <c r="J78" s="55"/>
      <c r="K78" s="56"/>
      <c r="L78" s="55"/>
      <c r="M78" s="55"/>
      <c r="N78" s="55"/>
      <c r="O78" s="55"/>
      <c r="P78" s="55"/>
      <c r="Q78" s="55"/>
      <c r="R78" s="55"/>
      <c r="S78" s="55"/>
      <c r="T78" s="55"/>
      <c r="U78" s="55"/>
      <c r="V78" s="55"/>
      <c r="W78" s="55"/>
      <c r="X78" s="55"/>
      <c r="Y78" s="55"/>
      <c r="Z78" s="55"/>
      <c r="AA78" s="55"/>
      <c r="AB78" s="55"/>
      <c r="AC78" s="55"/>
      <c r="AD78" s="55"/>
      <c r="AE78" s="55"/>
      <c r="AF78" s="52"/>
      <c r="AG78" s="52"/>
      <c r="AH78" s="52"/>
      <c r="AI78" s="52"/>
      <c r="AJ78" s="52"/>
      <c r="AK78" s="52"/>
      <c r="AL78" s="52"/>
      <c r="AM78" s="52"/>
      <c r="AN78" s="52"/>
      <c r="AO78" s="52"/>
      <c r="AP78" s="52"/>
      <c r="AQ78" s="52"/>
      <c r="AR78" s="52"/>
      <c r="AS78" s="52"/>
      <c r="AT78" s="52"/>
      <c r="AU78" s="52"/>
      <c r="AV78" s="52"/>
      <c r="AW78" s="52"/>
      <c r="AX78" s="52"/>
      <c r="AY78" s="52"/>
      <c r="AZ78" s="52"/>
      <c r="BA78" s="52"/>
      <c r="BB78" s="52"/>
      <c r="BC78" s="52"/>
      <c r="BD78" s="52"/>
      <c r="BE78" s="52"/>
      <c r="BF78" s="52"/>
      <c r="BG78" s="52"/>
      <c r="BH78" s="52"/>
      <c r="BI78" s="52"/>
      <c r="BJ78" s="52"/>
      <c r="BK78" s="52"/>
      <c r="BL78" s="52"/>
      <c r="BM78" s="52"/>
      <c r="BN78" s="52"/>
      <c r="BO78" s="52"/>
      <c r="BP78" s="52"/>
      <c r="BQ78" s="52"/>
      <c r="BR78" s="52"/>
      <c r="BS78" s="52"/>
      <c r="BT78" s="52"/>
      <c r="BU78" s="52"/>
      <c r="BV78" s="52"/>
      <c r="BW78" s="52"/>
      <c r="BX78" s="52"/>
      <c r="BY78" s="52"/>
      <c r="BZ78" s="52"/>
      <c r="CA78" s="52"/>
      <c r="CB78" s="52"/>
      <c r="CC78" s="52"/>
      <c r="CD78" s="52"/>
      <c r="CE78" s="52"/>
      <c r="CF78" s="52"/>
      <c r="CG78" s="52"/>
      <c r="CH78" s="52"/>
      <c r="CI78" s="52"/>
      <c r="CJ78" s="52"/>
      <c r="CK78" s="52"/>
      <c r="CL78" s="52"/>
      <c r="CM78" s="52"/>
      <c r="CN78" s="52"/>
      <c r="CO78" s="52"/>
      <c r="CP78" s="52"/>
      <c r="CQ78" s="52"/>
      <c r="CR78" s="52"/>
      <c r="CS78" s="52"/>
      <c r="CT78" s="52"/>
      <c r="CU78" s="52"/>
      <c r="CV78" s="52"/>
      <c r="CW78" s="52"/>
      <c r="CX78" s="52"/>
      <c r="CY78" s="52"/>
      <c r="CZ78" s="52"/>
      <c r="DA78" s="52"/>
      <c r="DB78" s="52"/>
      <c r="DC78" s="52"/>
      <c r="DD78" s="52"/>
      <c r="DE78" s="52"/>
      <c r="DF78" s="52"/>
      <c r="DG78" s="52"/>
      <c r="DH78" s="52"/>
      <c r="DI78" s="52"/>
      <c r="DJ78" s="52"/>
      <c r="DK78" s="52"/>
      <c r="DL78" s="52"/>
      <c r="DM78" s="52"/>
      <c r="DN78" s="52"/>
      <c r="DO78" s="52"/>
      <c r="DP78" s="52"/>
      <c r="DQ78" s="52"/>
      <c r="DR78" s="52"/>
      <c r="DS78" s="52"/>
      <c r="DT78" s="52"/>
      <c r="DU78" s="52"/>
    </row>
    <row r="79" spans="1:125" s="4" customFormat="1" ht="16.2" thickBot="1" x14ac:dyDescent="0.35">
      <c r="A79" s="55"/>
      <c r="B79" s="55"/>
      <c r="C79" s="55"/>
      <c r="D79" s="56"/>
      <c r="E79" s="55"/>
      <c r="F79" s="56"/>
      <c r="G79" s="56"/>
      <c r="H79" s="56"/>
      <c r="I79" s="55"/>
      <c r="J79" s="55"/>
      <c r="K79" s="64"/>
      <c r="L79" s="55"/>
      <c r="M79" s="55"/>
      <c r="N79" s="55"/>
      <c r="O79" s="55"/>
      <c r="P79" s="55"/>
      <c r="Q79" s="55"/>
      <c r="R79" s="55"/>
      <c r="S79" s="55"/>
      <c r="T79" s="55"/>
      <c r="U79" s="55"/>
      <c r="V79" s="55"/>
      <c r="W79" s="55"/>
      <c r="X79" s="55"/>
      <c r="Y79" s="55"/>
      <c r="Z79" s="55"/>
      <c r="AA79" s="55"/>
      <c r="AB79" s="55"/>
      <c r="AC79" s="55"/>
      <c r="AD79" s="55"/>
      <c r="AE79" s="55"/>
      <c r="AF79" s="52"/>
      <c r="AG79" s="52"/>
      <c r="AH79" s="52"/>
      <c r="AI79" s="52"/>
      <c r="AJ79" s="52"/>
      <c r="AK79" s="52"/>
      <c r="AL79" s="52"/>
      <c r="AM79" s="52"/>
      <c r="AN79" s="52"/>
      <c r="AO79" s="52"/>
      <c r="AP79" s="52"/>
      <c r="AQ79" s="52"/>
      <c r="AR79" s="52"/>
      <c r="AS79" s="52"/>
      <c r="AT79" s="52"/>
      <c r="AU79" s="52"/>
      <c r="AV79" s="52"/>
      <c r="AW79" s="52"/>
      <c r="AX79" s="52"/>
      <c r="AY79" s="52"/>
      <c r="AZ79" s="52"/>
      <c r="BA79" s="52"/>
      <c r="BB79" s="52"/>
      <c r="BC79" s="52"/>
      <c r="BD79" s="52"/>
      <c r="BE79" s="52"/>
      <c r="BF79" s="52"/>
      <c r="BG79" s="52"/>
      <c r="BH79" s="52"/>
      <c r="BI79" s="52"/>
      <c r="BJ79" s="52"/>
      <c r="BK79" s="52"/>
      <c r="BL79" s="52"/>
      <c r="BM79" s="52"/>
      <c r="BN79" s="52"/>
      <c r="BO79" s="52"/>
      <c r="BP79" s="52"/>
      <c r="BQ79" s="52"/>
      <c r="BR79" s="52"/>
      <c r="BS79" s="52"/>
      <c r="BT79" s="52"/>
      <c r="BU79" s="52"/>
      <c r="BV79" s="52"/>
      <c r="BW79" s="52"/>
      <c r="BX79" s="52"/>
      <c r="BY79" s="52"/>
      <c r="BZ79" s="52"/>
      <c r="CA79" s="52"/>
      <c r="CB79" s="52"/>
      <c r="CC79" s="52"/>
      <c r="CD79" s="52"/>
      <c r="CE79" s="52"/>
      <c r="CF79" s="52"/>
      <c r="CG79" s="52"/>
      <c r="CH79" s="52"/>
      <c r="CI79" s="52"/>
      <c r="CJ79" s="52"/>
      <c r="CK79" s="52"/>
      <c r="CL79" s="52"/>
      <c r="CM79" s="52"/>
      <c r="CN79" s="52"/>
      <c r="CO79" s="52"/>
      <c r="CP79" s="52"/>
      <c r="CQ79" s="52"/>
      <c r="CR79" s="52"/>
      <c r="CS79" s="52"/>
      <c r="CT79" s="52"/>
      <c r="CU79" s="52"/>
      <c r="CV79" s="52"/>
      <c r="CW79" s="52"/>
      <c r="CX79" s="52"/>
      <c r="CY79" s="52"/>
      <c r="CZ79" s="52"/>
      <c r="DA79" s="52"/>
      <c r="DB79" s="52"/>
      <c r="DC79" s="52"/>
      <c r="DD79" s="52"/>
      <c r="DE79" s="52"/>
      <c r="DF79" s="52"/>
      <c r="DG79" s="52"/>
      <c r="DH79" s="52"/>
      <c r="DI79" s="52"/>
      <c r="DJ79" s="52"/>
      <c r="DK79" s="52"/>
      <c r="DL79" s="52"/>
      <c r="DM79" s="52"/>
      <c r="DN79" s="52"/>
      <c r="DO79" s="52"/>
      <c r="DP79" s="52"/>
      <c r="DQ79" s="52"/>
      <c r="DR79" s="52"/>
      <c r="DS79" s="52"/>
      <c r="DT79" s="52"/>
      <c r="DU79" s="52"/>
    </row>
    <row r="80" spans="1:125" s="4" customFormat="1" ht="35.25" customHeight="1" thickBot="1" x14ac:dyDescent="0.35">
      <c r="A80" s="55"/>
      <c r="B80" s="55"/>
      <c r="C80" s="55"/>
      <c r="D80" s="56"/>
      <c r="E80" s="55"/>
      <c r="F80" s="56"/>
      <c r="G80" s="56"/>
      <c r="H80" s="56"/>
      <c r="I80" s="55"/>
      <c r="J80" s="65"/>
      <c r="K80" s="66" t="s">
        <v>57</v>
      </c>
      <c r="L80" s="58" t="s">
        <v>56</v>
      </c>
      <c r="M80" s="56" t="s">
        <v>27</v>
      </c>
      <c r="N80" s="56" t="s">
        <v>17</v>
      </c>
      <c r="O80" s="56" t="s">
        <v>18</v>
      </c>
      <c r="P80" s="56" t="s">
        <v>25</v>
      </c>
      <c r="Q80" s="56" t="s">
        <v>24</v>
      </c>
      <c r="R80" s="56" t="s">
        <v>55</v>
      </c>
      <c r="S80" s="56" t="s">
        <v>28</v>
      </c>
      <c r="T80" s="56" t="s">
        <v>29</v>
      </c>
      <c r="U80" s="56" t="s">
        <v>0</v>
      </c>
      <c r="V80" s="56" t="s">
        <v>1</v>
      </c>
      <c r="W80" s="56" t="s">
        <v>2</v>
      </c>
      <c r="X80" s="56" t="s">
        <v>54</v>
      </c>
      <c r="Y80" s="56" t="s">
        <v>53</v>
      </c>
      <c r="Z80" s="56" t="s">
        <v>52</v>
      </c>
      <c r="AA80" s="59" t="s">
        <v>51</v>
      </c>
      <c r="AB80" s="55"/>
      <c r="AC80" s="55"/>
      <c r="AD80" s="55"/>
      <c r="AE80" s="55"/>
      <c r="AF80" s="52"/>
      <c r="AG80" s="52"/>
      <c r="AH80" s="52"/>
      <c r="AI80" s="52"/>
      <c r="AJ80" s="52"/>
      <c r="AK80" s="52"/>
      <c r="AL80" s="52"/>
      <c r="AM80" s="52"/>
      <c r="AN80" s="52"/>
      <c r="AO80" s="52"/>
      <c r="AP80" s="52"/>
      <c r="AQ80" s="52"/>
      <c r="AR80" s="52"/>
      <c r="AS80" s="52"/>
      <c r="AT80" s="52"/>
      <c r="AU80" s="52"/>
      <c r="AV80" s="52"/>
      <c r="AW80" s="52"/>
      <c r="AX80" s="52"/>
      <c r="AY80" s="52"/>
      <c r="AZ80" s="52"/>
      <c r="BA80" s="52"/>
      <c r="BB80" s="52"/>
      <c r="BC80" s="52"/>
      <c r="BD80" s="52"/>
      <c r="BE80" s="52"/>
      <c r="BF80" s="52"/>
      <c r="BG80" s="52"/>
      <c r="BH80" s="52"/>
      <c r="BI80" s="52"/>
      <c r="BJ80" s="52"/>
      <c r="BK80" s="52"/>
      <c r="BL80" s="52"/>
      <c r="BM80" s="52"/>
      <c r="BN80" s="52"/>
      <c r="BO80" s="52"/>
      <c r="BP80" s="52"/>
      <c r="BQ80" s="52"/>
      <c r="BR80" s="52"/>
      <c r="BS80" s="52"/>
      <c r="BT80" s="52"/>
      <c r="BU80" s="52"/>
      <c r="BV80" s="52"/>
      <c r="BW80" s="52"/>
      <c r="BX80" s="52"/>
      <c r="BY80" s="52"/>
      <c r="BZ80" s="52"/>
      <c r="CA80" s="52"/>
      <c r="CB80" s="52"/>
      <c r="CC80" s="52"/>
      <c r="CD80" s="52"/>
      <c r="CE80" s="52"/>
      <c r="CF80" s="52"/>
      <c r="CG80" s="52"/>
      <c r="CH80" s="52"/>
      <c r="CI80" s="52"/>
      <c r="CJ80" s="52"/>
      <c r="CK80" s="52"/>
      <c r="CL80" s="52"/>
      <c r="CM80" s="52"/>
      <c r="CN80" s="52"/>
      <c r="CO80" s="52"/>
      <c r="CP80" s="52"/>
      <c r="CQ80" s="52"/>
      <c r="CR80" s="52"/>
      <c r="CS80" s="52"/>
      <c r="CT80" s="52"/>
      <c r="CU80" s="52"/>
      <c r="CV80" s="52"/>
      <c r="CW80" s="52"/>
      <c r="CX80" s="52"/>
      <c r="CY80" s="52"/>
      <c r="CZ80" s="52"/>
      <c r="DA80" s="52"/>
      <c r="DB80" s="52"/>
      <c r="DC80" s="52"/>
      <c r="DD80" s="52"/>
      <c r="DE80" s="52"/>
      <c r="DF80" s="52"/>
      <c r="DG80" s="52"/>
      <c r="DH80" s="52"/>
      <c r="DI80" s="52"/>
      <c r="DJ80" s="52"/>
      <c r="DK80" s="52"/>
      <c r="DL80" s="52"/>
      <c r="DM80" s="52"/>
      <c r="DN80" s="52"/>
      <c r="DO80" s="52"/>
      <c r="DP80" s="52"/>
      <c r="DQ80" s="52"/>
      <c r="DR80" s="52"/>
      <c r="DS80" s="52"/>
      <c r="DT80" s="52"/>
      <c r="DU80" s="52"/>
    </row>
    <row r="81" spans="1:125" s="4" customFormat="1" ht="67.5" customHeight="1" thickBot="1" x14ac:dyDescent="0.35">
      <c r="A81" s="55"/>
      <c r="B81" s="55"/>
      <c r="C81" s="55"/>
      <c r="D81" s="56"/>
      <c r="E81" s="55"/>
      <c r="F81" s="56"/>
      <c r="G81" s="56"/>
      <c r="H81" s="56"/>
      <c r="I81" s="55"/>
      <c r="J81" s="65"/>
      <c r="K81" s="56" t="s">
        <v>26</v>
      </c>
      <c r="L81" s="60" t="s">
        <v>44</v>
      </c>
      <c r="M81" s="55" t="s">
        <v>30</v>
      </c>
      <c r="N81" s="55"/>
      <c r="O81" s="55"/>
      <c r="P81" s="55"/>
      <c r="Q81" s="55"/>
      <c r="R81" s="55"/>
      <c r="S81" s="55"/>
      <c r="T81" s="55" t="s">
        <v>41</v>
      </c>
      <c r="U81" s="55"/>
      <c r="V81" s="55"/>
      <c r="W81" s="55"/>
      <c r="X81" s="55"/>
      <c r="Y81" s="61" t="s">
        <v>50</v>
      </c>
      <c r="Z81" s="62" t="s">
        <v>50</v>
      </c>
      <c r="AA81" s="55" t="s">
        <v>39</v>
      </c>
      <c r="AB81" s="55"/>
      <c r="AC81" s="55"/>
      <c r="AD81" s="55"/>
      <c r="AE81" s="55"/>
      <c r="AF81" s="52"/>
      <c r="AG81" s="52"/>
      <c r="AH81" s="52"/>
      <c r="AI81" s="52"/>
      <c r="AJ81" s="52"/>
      <c r="AK81" s="52"/>
      <c r="AL81" s="52"/>
      <c r="AM81" s="52"/>
      <c r="AN81" s="52"/>
      <c r="AO81" s="52"/>
      <c r="AP81" s="52"/>
      <c r="AQ81" s="52"/>
      <c r="AR81" s="52"/>
      <c r="AS81" s="52"/>
      <c r="AT81" s="52"/>
      <c r="AU81" s="52"/>
      <c r="AV81" s="52"/>
      <c r="AW81" s="52"/>
      <c r="AX81" s="52"/>
      <c r="AY81" s="52"/>
      <c r="AZ81" s="52"/>
      <c r="BA81" s="52"/>
      <c r="BB81" s="52"/>
      <c r="BC81" s="52"/>
      <c r="BD81" s="52"/>
      <c r="BE81" s="52"/>
      <c r="BF81" s="52"/>
      <c r="BG81" s="52"/>
      <c r="BH81" s="52"/>
      <c r="BI81" s="52"/>
      <c r="BJ81" s="52"/>
      <c r="BK81" s="52"/>
      <c r="BL81" s="52"/>
      <c r="BM81" s="52"/>
      <c r="BN81" s="52"/>
      <c r="BO81" s="52"/>
      <c r="BP81" s="52"/>
      <c r="BQ81" s="52"/>
      <c r="BR81" s="52"/>
      <c r="BS81" s="52"/>
      <c r="BT81" s="52"/>
      <c r="BU81" s="52"/>
      <c r="BV81" s="52"/>
      <c r="BW81" s="52"/>
      <c r="BX81" s="52"/>
      <c r="BY81" s="52"/>
      <c r="BZ81" s="52"/>
      <c r="CA81" s="52"/>
      <c r="CB81" s="52"/>
      <c r="CC81" s="52"/>
      <c r="CD81" s="52"/>
      <c r="CE81" s="52"/>
      <c r="CF81" s="52"/>
      <c r="CG81" s="52"/>
      <c r="CH81" s="52"/>
      <c r="CI81" s="52"/>
      <c r="CJ81" s="52"/>
      <c r="CK81" s="52"/>
      <c r="CL81" s="52"/>
      <c r="CM81" s="52"/>
      <c r="CN81" s="52"/>
      <c r="CO81" s="52"/>
      <c r="CP81" s="52"/>
      <c r="CQ81" s="52"/>
      <c r="CR81" s="52"/>
      <c r="CS81" s="52"/>
      <c r="CT81" s="52"/>
      <c r="CU81" s="52"/>
      <c r="CV81" s="52"/>
      <c r="CW81" s="52"/>
      <c r="CX81" s="52"/>
      <c r="CY81" s="52"/>
      <c r="CZ81" s="52"/>
      <c r="DA81" s="52"/>
      <c r="DB81" s="52"/>
      <c r="DC81" s="52"/>
      <c r="DD81" s="52"/>
      <c r="DE81" s="52"/>
      <c r="DF81" s="52"/>
      <c r="DG81" s="52"/>
      <c r="DH81" s="52"/>
      <c r="DI81" s="52"/>
      <c r="DJ81" s="52"/>
      <c r="DK81" s="52"/>
      <c r="DL81" s="52"/>
      <c r="DM81" s="52"/>
      <c r="DN81" s="52"/>
      <c r="DO81" s="52"/>
      <c r="DP81" s="52"/>
      <c r="DQ81" s="52"/>
      <c r="DR81" s="52"/>
      <c r="DS81" s="52"/>
      <c r="DT81" s="52"/>
      <c r="DU81" s="52"/>
    </row>
    <row r="82" spans="1:125" s="4" customFormat="1" ht="36.75" customHeight="1" x14ac:dyDescent="0.3">
      <c r="A82" s="55"/>
      <c r="B82" s="55"/>
      <c r="C82" s="55"/>
      <c r="D82" s="56"/>
      <c r="E82" s="55"/>
      <c r="F82" s="56"/>
      <c r="G82" s="56"/>
      <c r="H82" s="56"/>
      <c r="I82" s="55"/>
      <c r="J82" s="65"/>
      <c r="K82" s="56" t="s">
        <v>31</v>
      </c>
      <c r="L82" s="60" t="s">
        <v>44</v>
      </c>
      <c r="M82" s="55" t="s">
        <v>32</v>
      </c>
      <c r="N82" s="55"/>
      <c r="O82" s="55"/>
      <c r="P82" s="55" t="s">
        <v>32</v>
      </c>
      <c r="Q82" s="55" t="s">
        <v>32</v>
      </c>
      <c r="R82" s="55" t="s">
        <v>33</v>
      </c>
      <c r="S82" s="55" t="s">
        <v>33</v>
      </c>
      <c r="T82" s="55" t="s">
        <v>32</v>
      </c>
      <c r="U82" s="55"/>
      <c r="V82" s="55"/>
      <c r="W82" s="55" t="s">
        <v>32</v>
      </c>
      <c r="X82" s="56" t="s">
        <v>49</v>
      </c>
      <c r="Y82" s="56" t="s">
        <v>47</v>
      </c>
      <c r="Z82" s="55" t="s">
        <v>32</v>
      </c>
      <c r="AA82" s="55" t="s">
        <v>39</v>
      </c>
      <c r="AB82" s="55"/>
      <c r="AC82" s="55"/>
      <c r="AD82" s="55"/>
      <c r="AE82" s="55"/>
      <c r="AF82" s="52"/>
      <c r="AG82" s="52"/>
      <c r="AH82" s="52"/>
      <c r="AI82" s="52"/>
      <c r="AJ82" s="52"/>
      <c r="AK82" s="52"/>
      <c r="AL82" s="52"/>
      <c r="AM82" s="52"/>
      <c r="AN82" s="52"/>
      <c r="AO82" s="52"/>
      <c r="AP82" s="52"/>
      <c r="AQ82" s="52"/>
      <c r="AR82" s="52"/>
      <c r="AS82" s="52"/>
      <c r="AT82" s="52"/>
      <c r="AU82" s="52"/>
      <c r="AV82" s="52"/>
      <c r="AW82" s="52"/>
      <c r="AX82" s="52"/>
      <c r="AY82" s="52"/>
      <c r="AZ82" s="52"/>
      <c r="BA82" s="52"/>
      <c r="BB82" s="52"/>
      <c r="BC82" s="52"/>
      <c r="BD82" s="52"/>
      <c r="BE82" s="52"/>
      <c r="BF82" s="52"/>
      <c r="BG82" s="52"/>
      <c r="BH82" s="52"/>
      <c r="BI82" s="52"/>
      <c r="BJ82" s="52"/>
      <c r="BK82" s="52"/>
      <c r="BL82" s="52"/>
      <c r="BM82" s="52"/>
      <c r="BN82" s="52"/>
      <c r="BO82" s="52"/>
      <c r="BP82" s="52"/>
      <c r="BQ82" s="52"/>
      <c r="BR82" s="52"/>
      <c r="BS82" s="52"/>
      <c r="BT82" s="52"/>
      <c r="BU82" s="52"/>
      <c r="BV82" s="52"/>
      <c r="BW82" s="52"/>
      <c r="BX82" s="52"/>
      <c r="BY82" s="52"/>
      <c r="BZ82" s="52"/>
      <c r="CA82" s="52"/>
      <c r="CB82" s="52"/>
      <c r="CC82" s="52"/>
      <c r="CD82" s="52"/>
      <c r="CE82" s="52"/>
      <c r="CF82" s="52"/>
      <c r="CG82" s="52"/>
      <c r="CH82" s="52"/>
      <c r="CI82" s="52"/>
      <c r="CJ82" s="52"/>
      <c r="CK82" s="52"/>
      <c r="CL82" s="52"/>
      <c r="CM82" s="52"/>
      <c r="CN82" s="52"/>
      <c r="CO82" s="52"/>
      <c r="CP82" s="52"/>
      <c r="CQ82" s="52"/>
      <c r="CR82" s="52"/>
      <c r="CS82" s="52"/>
      <c r="CT82" s="52"/>
      <c r="CU82" s="52"/>
      <c r="CV82" s="52"/>
      <c r="CW82" s="52"/>
      <c r="CX82" s="52"/>
      <c r="CY82" s="52"/>
      <c r="CZ82" s="52"/>
      <c r="DA82" s="52"/>
      <c r="DB82" s="52"/>
      <c r="DC82" s="52"/>
      <c r="DD82" s="52"/>
      <c r="DE82" s="52"/>
      <c r="DF82" s="52"/>
      <c r="DG82" s="52"/>
      <c r="DH82" s="52"/>
      <c r="DI82" s="52"/>
      <c r="DJ82" s="52"/>
      <c r="DK82" s="52"/>
      <c r="DL82" s="52"/>
      <c r="DM82" s="52"/>
      <c r="DN82" s="52"/>
      <c r="DO82" s="52"/>
      <c r="DP82" s="52"/>
      <c r="DQ82" s="52"/>
      <c r="DR82" s="52"/>
      <c r="DS82" s="52"/>
      <c r="DT82" s="52"/>
      <c r="DU82" s="52"/>
    </row>
    <row r="83" spans="1:125" s="4" customFormat="1" ht="30.75" customHeight="1" thickBot="1" x14ac:dyDescent="0.35">
      <c r="A83" s="55"/>
      <c r="B83" s="55"/>
      <c r="C83" s="55"/>
      <c r="D83" s="56"/>
      <c r="E83" s="55"/>
      <c r="F83" s="56"/>
      <c r="G83" s="56"/>
      <c r="H83" s="56"/>
      <c r="I83" s="55"/>
      <c r="J83" s="65"/>
      <c r="K83" s="56" t="s">
        <v>48</v>
      </c>
      <c r="L83" s="60" t="s">
        <v>44</v>
      </c>
      <c r="M83" s="55" t="s">
        <v>32</v>
      </c>
      <c r="N83" s="55"/>
      <c r="O83" s="55"/>
      <c r="P83" s="55" t="s">
        <v>32</v>
      </c>
      <c r="Q83" s="55" t="s">
        <v>32</v>
      </c>
      <c r="R83" s="55" t="s">
        <v>33</v>
      </c>
      <c r="S83" s="55" t="s">
        <v>33</v>
      </c>
      <c r="T83" s="55" t="s">
        <v>32</v>
      </c>
      <c r="U83" s="55"/>
      <c r="V83" s="55"/>
      <c r="W83" s="55" t="s">
        <v>32</v>
      </c>
      <c r="X83" s="55" t="s">
        <v>32</v>
      </c>
      <c r="Y83" s="55" t="s">
        <v>47</v>
      </c>
      <c r="Z83" s="55" t="s">
        <v>32</v>
      </c>
      <c r="AA83" s="62" t="s">
        <v>46</v>
      </c>
      <c r="AB83" s="55"/>
      <c r="AC83" s="55"/>
      <c r="AD83" s="55"/>
      <c r="AE83" s="55"/>
      <c r="AF83" s="52"/>
      <c r="AG83" s="52"/>
      <c r="AH83" s="52"/>
      <c r="AI83" s="52"/>
      <c r="AJ83" s="52"/>
      <c r="AK83" s="52"/>
      <c r="AL83" s="52"/>
      <c r="AM83" s="52"/>
      <c r="AN83" s="52"/>
      <c r="AO83" s="52"/>
      <c r="AP83" s="52"/>
      <c r="AQ83" s="52"/>
      <c r="AR83" s="52"/>
      <c r="AS83" s="52"/>
      <c r="AT83" s="52"/>
      <c r="AU83" s="52"/>
      <c r="AV83" s="52"/>
      <c r="AW83" s="52"/>
      <c r="AX83" s="52"/>
      <c r="AY83" s="52"/>
      <c r="AZ83" s="52"/>
      <c r="BA83" s="52"/>
      <c r="BB83" s="52"/>
      <c r="BC83" s="52"/>
      <c r="BD83" s="52"/>
      <c r="BE83" s="52"/>
      <c r="BF83" s="52"/>
      <c r="BG83" s="52"/>
      <c r="BH83" s="52"/>
      <c r="BI83" s="52"/>
      <c r="BJ83" s="52"/>
      <c r="BK83" s="52"/>
      <c r="BL83" s="52"/>
      <c r="BM83" s="52"/>
      <c r="BN83" s="52"/>
      <c r="BO83" s="52"/>
      <c r="BP83" s="52"/>
      <c r="BQ83" s="52"/>
      <c r="BR83" s="52"/>
      <c r="BS83" s="52"/>
      <c r="BT83" s="52"/>
      <c r="BU83" s="52"/>
      <c r="BV83" s="52"/>
      <c r="BW83" s="52"/>
      <c r="BX83" s="52"/>
      <c r="BY83" s="52"/>
      <c r="BZ83" s="52"/>
      <c r="CA83" s="52"/>
      <c r="CB83" s="52"/>
      <c r="CC83" s="52"/>
      <c r="CD83" s="52"/>
      <c r="CE83" s="52"/>
      <c r="CF83" s="52"/>
      <c r="CG83" s="52"/>
      <c r="CH83" s="52"/>
      <c r="CI83" s="52"/>
      <c r="CJ83" s="52"/>
      <c r="CK83" s="52"/>
      <c r="CL83" s="52"/>
      <c r="CM83" s="52"/>
      <c r="CN83" s="52"/>
      <c r="CO83" s="52"/>
      <c r="CP83" s="52"/>
      <c r="CQ83" s="52"/>
      <c r="CR83" s="52"/>
      <c r="CS83" s="52"/>
      <c r="CT83" s="52"/>
      <c r="CU83" s="52"/>
      <c r="CV83" s="52"/>
      <c r="CW83" s="52"/>
      <c r="CX83" s="52"/>
      <c r="CY83" s="52"/>
      <c r="CZ83" s="52"/>
      <c r="DA83" s="52"/>
      <c r="DB83" s="52"/>
      <c r="DC83" s="52"/>
      <c r="DD83" s="52"/>
      <c r="DE83" s="52"/>
      <c r="DF83" s="52"/>
      <c r="DG83" s="52"/>
      <c r="DH83" s="52"/>
      <c r="DI83" s="52"/>
      <c r="DJ83" s="52"/>
      <c r="DK83" s="52"/>
      <c r="DL83" s="52"/>
      <c r="DM83" s="52"/>
      <c r="DN83" s="52"/>
      <c r="DO83" s="52"/>
      <c r="DP83" s="52"/>
      <c r="DQ83" s="52"/>
      <c r="DR83" s="52"/>
      <c r="DS83" s="52"/>
      <c r="DT83" s="52"/>
      <c r="DU83" s="52"/>
    </row>
    <row r="84" spans="1:125" s="4" customFormat="1" ht="47.25" customHeight="1" x14ac:dyDescent="0.3">
      <c r="A84" s="55"/>
      <c r="B84" s="55"/>
      <c r="C84" s="55"/>
      <c r="D84" s="56"/>
      <c r="E84" s="55"/>
      <c r="F84" s="56"/>
      <c r="G84" s="56"/>
      <c r="H84" s="56"/>
      <c r="I84" s="55"/>
      <c r="J84" s="65"/>
      <c r="K84" s="64" t="s">
        <v>45</v>
      </c>
      <c r="L84" s="60" t="s">
        <v>44</v>
      </c>
      <c r="M84" s="55" t="s">
        <v>43</v>
      </c>
      <c r="N84" s="55" t="s">
        <v>42</v>
      </c>
      <c r="O84" s="55" t="s">
        <v>42</v>
      </c>
      <c r="P84" s="55" t="s">
        <v>42</v>
      </c>
      <c r="Q84" s="55" t="s">
        <v>42</v>
      </c>
      <c r="R84" s="55"/>
      <c r="S84" s="56" t="s">
        <v>32</v>
      </c>
      <c r="T84" s="56" t="s">
        <v>41</v>
      </c>
      <c r="U84" s="55" t="s">
        <v>40</v>
      </c>
      <c r="V84" s="55" t="s">
        <v>40</v>
      </c>
      <c r="W84" s="55" t="s">
        <v>40</v>
      </c>
      <c r="X84" s="55" t="s">
        <v>40</v>
      </c>
      <c r="Y84" s="55" t="s">
        <v>32</v>
      </c>
      <c r="Z84" s="55" t="s">
        <v>32</v>
      </c>
      <c r="AA84" s="55" t="s">
        <v>39</v>
      </c>
      <c r="AB84" s="55"/>
      <c r="AC84" s="55"/>
      <c r="AD84" s="55"/>
      <c r="AE84" s="55"/>
      <c r="AF84" s="52"/>
      <c r="AG84" s="52"/>
      <c r="AH84" s="52"/>
      <c r="AI84" s="52"/>
      <c r="AJ84" s="52"/>
      <c r="AK84" s="52"/>
      <c r="AL84" s="52"/>
      <c r="AM84" s="52"/>
      <c r="AN84" s="52"/>
      <c r="AO84" s="52"/>
      <c r="AP84" s="52"/>
      <c r="AQ84" s="52"/>
      <c r="AR84" s="52"/>
      <c r="AS84" s="52"/>
      <c r="AT84" s="52"/>
      <c r="AU84" s="52"/>
      <c r="AV84" s="52"/>
      <c r="AW84" s="52"/>
      <c r="AX84" s="52"/>
      <c r="AY84" s="52"/>
      <c r="AZ84" s="52"/>
      <c r="BA84" s="52"/>
      <c r="BB84" s="52"/>
      <c r="BC84" s="52"/>
      <c r="BD84" s="52"/>
      <c r="BE84" s="52"/>
      <c r="BF84" s="52"/>
      <c r="BG84" s="52"/>
      <c r="BH84" s="52"/>
      <c r="BI84" s="52"/>
      <c r="BJ84" s="52"/>
      <c r="BK84" s="52"/>
      <c r="BL84" s="52"/>
      <c r="BM84" s="52"/>
      <c r="BN84" s="52"/>
      <c r="BO84" s="52"/>
      <c r="BP84" s="52"/>
      <c r="BQ84" s="52"/>
      <c r="BR84" s="52"/>
      <c r="BS84" s="52"/>
      <c r="BT84" s="52"/>
      <c r="BU84" s="52"/>
      <c r="BV84" s="52"/>
      <c r="BW84" s="52"/>
      <c r="BX84" s="52"/>
      <c r="BY84" s="52"/>
      <c r="BZ84" s="52"/>
      <c r="CA84" s="52"/>
      <c r="CB84" s="52"/>
      <c r="CC84" s="52"/>
      <c r="CD84" s="52"/>
      <c r="CE84" s="52"/>
      <c r="CF84" s="52"/>
      <c r="CG84" s="52"/>
      <c r="CH84" s="52"/>
      <c r="CI84" s="52"/>
      <c r="CJ84" s="52"/>
      <c r="CK84" s="52"/>
      <c r="CL84" s="52"/>
      <c r="CM84" s="52"/>
      <c r="CN84" s="52"/>
      <c r="CO84" s="52"/>
      <c r="CP84" s="52"/>
      <c r="CQ84" s="52"/>
      <c r="CR84" s="52"/>
      <c r="CS84" s="52"/>
      <c r="CT84" s="52"/>
      <c r="CU84" s="52"/>
      <c r="CV84" s="52"/>
      <c r="CW84" s="52"/>
      <c r="CX84" s="52"/>
      <c r="CY84" s="52"/>
      <c r="CZ84" s="52"/>
      <c r="DA84" s="52"/>
      <c r="DB84" s="52"/>
      <c r="DC84" s="52"/>
      <c r="DD84" s="52"/>
      <c r="DE84" s="52"/>
      <c r="DF84" s="52"/>
      <c r="DG84" s="52"/>
      <c r="DH84" s="52"/>
      <c r="DI84" s="52"/>
      <c r="DJ84" s="52"/>
      <c r="DK84" s="52"/>
      <c r="DL84" s="52"/>
      <c r="DM84" s="52"/>
      <c r="DN84" s="52"/>
      <c r="DO84" s="52"/>
      <c r="DP84" s="52"/>
      <c r="DQ84" s="52"/>
      <c r="DR84" s="52"/>
      <c r="DS84" s="52"/>
      <c r="DT84" s="52"/>
      <c r="DU84" s="52"/>
    </row>
    <row r="85" spans="1:125" s="4" customFormat="1" x14ac:dyDescent="0.3">
      <c r="A85" s="55"/>
      <c r="B85" s="55"/>
      <c r="C85" s="55"/>
      <c r="D85" s="56"/>
      <c r="E85" s="55"/>
      <c r="F85" s="56"/>
      <c r="G85" s="56"/>
      <c r="H85" s="56"/>
      <c r="I85" s="55"/>
      <c r="J85" s="55"/>
      <c r="K85" s="55"/>
      <c r="L85" s="55"/>
      <c r="M85" s="55"/>
      <c r="N85" s="55"/>
      <c r="O85" s="55"/>
      <c r="P85" s="55"/>
      <c r="Q85" s="55"/>
      <c r="R85" s="55"/>
      <c r="S85" s="55"/>
      <c r="T85" s="55"/>
      <c r="U85" s="55"/>
      <c r="V85" s="55"/>
      <c r="W85" s="55"/>
      <c r="X85" s="55"/>
      <c r="Y85" s="55"/>
      <c r="Z85" s="55"/>
      <c r="AA85" s="55"/>
      <c r="AB85" s="55"/>
      <c r="AC85" s="55"/>
      <c r="AD85" s="55"/>
      <c r="AE85" s="55"/>
      <c r="AF85" s="52"/>
      <c r="AG85" s="52"/>
      <c r="AH85" s="52"/>
      <c r="AI85" s="52"/>
      <c r="AJ85" s="52"/>
      <c r="AK85" s="52"/>
      <c r="AL85" s="52"/>
      <c r="AM85" s="52"/>
      <c r="AN85" s="52"/>
      <c r="AO85" s="52"/>
      <c r="AP85" s="52"/>
      <c r="AQ85" s="52"/>
      <c r="AR85" s="52"/>
      <c r="AS85" s="52"/>
      <c r="AT85" s="52"/>
      <c r="AU85" s="52"/>
      <c r="AV85" s="52"/>
      <c r="AW85" s="52"/>
      <c r="AX85" s="52"/>
      <c r="AY85" s="52"/>
      <c r="AZ85" s="52"/>
      <c r="BA85" s="52"/>
      <c r="BB85" s="52"/>
      <c r="BC85" s="52"/>
      <c r="BD85" s="52"/>
      <c r="BE85" s="52"/>
      <c r="BF85" s="52"/>
      <c r="BG85" s="52"/>
      <c r="BH85" s="52"/>
      <c r="BI85" s="52"/>
      <c r="BJ85" s="52"/>
      <c r="BK85" s="52"/>
      <c r="BL85" s="52"/>
      <c r="BM85" s="52"/>
      <c r="BN85" s="52"/>
      <c r="BO85" s="52"/>
      <c r="BP85" s="52"/>
      <c r="BQ85" s="52"/>
      <c r="BR85" s="52"/>
      <c r="BS85" s="52"/>
      <c r="BT85" s="52"/>
      <c r="BU85" s="52"/>
      <c r="BV85" s="52"/>
      <c r="BW85" s="52"/>
      <c r="BX85" s="52"/>
      <c r="BY85" s="52"/>
      <c r="BZ85" s="52"/>
      <c r="CA85" s="52"/>
      <c r="CB85" s="52"/>
      <c r="CC85" s="52"/>
      <c r="CD85" s="52"/>
      <c r="CE85" s="52"/>
      <c r="CF85" s="52"/>
      <c r="CG85" s="52"/>
      <c r="CH85" s="52"/>
      <c r="CI85" s="52"/>
      <c r="CJ85" s="52"/>
      <c r="CK85" s="52"/>
      <c r="CL85" s="52"/>
      <c r="CM85" s="52"/>
      <c r="CN85" s="52"/>
      <c r="CO85" s="52"/>
      <c r="CP85" s="52"/>
      <c r="CQ85" s="52"/>
      <c r="CR85" s="52"/>
      <c r="CS85" s="52"/>
      <c r="CT85" s="52"/>
      <c r="CU85" s="52"/>
      <c r="CV85" s="52"/>
      <c r="CW85" s="52"/>
      <c r="CX85" s="52"/>
      <c r="CY85" s="52"/>
      <c r="CZ85" s="52"/>
      <c r="DA85" s="52"/>
      <c r="DB85" s="52"/>
      <c r="DC85" s="52"/>
      <c r="DD85" s="52"/>
      <c r="DE85" s="52"/>
      <c r="DF85" s="52"/>
      <c r="DG85" s="52"/>
      <c r="DH85" s="52"/>
      <c r="DI85" s="52"/>
      <c r="DJ85" s="52"/>
      <c r="DK85" s="52"/>
      <c r="DL85" s="52"/>
      <c r="DM85" s="52"/>
      <c r="DN85" s="52"/>
      <c r="DO85" s="52"/>
      <c r="DP85" s="52"/>
      <c r="DQ85" s="52"/>
      <c r="DR85" s="52"/>
      <c r="DS85" s="52"/>
      <c r="DT85" s="52"/>
      <c r="DU85" s="52"/>
    </row>
    <row r="86" spans="1:125" s="4" customFormat="1" x14ac:dyDescent="0.3">
      <c r="A86" s="55"/>
      <c r="B86" s="55"/>
      <c r="C86" s="55"/>
      <c r="D86" s="56"/>
      <c r="E86" s="55"/>
      <c r="F86" s="56"/>
      <c r="G86" s="56"/>
      <c r="H86" s="56"/>
      <c r="I86" s="55"/>
      <c r="J86" s="55"/>
      <c r="K86" s="55"/>
      <c r="L86" s="55"/>
      <c r="M86" s="55"/>
      <c r="N86" s="55"/>
      <c r="O86" s="55"/>
      <c r="P86" s="55"/>
      <c r="Q86" s="55"/>
      <c r="R86" s="55"/>
      <c r="S86" s="55"/>
      <c r="T86" s="55"/>
      <c r="U86" s="55"/>
      <c r="V86" s="55"/>
      <c r="W86" s="55"/>
      <c r="X86" s="55"/>
      <c r="Y86" s="55"/>
      <c r="Z86" s="55"/>
      <c r="AA86" s="55"/>
      <c r="AB86" s="55"/>
      <c r="AC86" s="55"/>
      <c r="AD86" s="55"/>
      <c r="AE86" s="55"/>
      <c r="AF86" s="52"/>
      <c r="AG86" s="52"/>
      <c r="AH86" s="52"/>
      <c r="AI86" s="52"/>
      <c r="AJ86" s="52"/>
      <c r="AK86" s="52"/>
      <c r="AL86" s="52"/>
      <c r="AM86" s="52"/>
      <c r="AN86" s="52"/>
      <c r="AO86" s="52"/>
      <c r="AP86" s="52"/>
      <c r="AQ86" s="52"/>
      <c r="AR86" s="52"/>
      <c r="AS86" s="52"/>
      <c r="AT86" s="52"/>
      <c r="AU86" s="52"/>
      <c r="AV86" s="52"/>
      <c r="AW86" s="52"/>
      <c r="AX86" s="52"/>
      <c r="AY86" s="52"/>
      <c r="AZ86" s="52"/>
      <c r="BA86" s="52"/>
      <c r="BB86" s="52"/>
      <c r="BC86" s="52"/>
      <c r="BD86" s="52"/>
      <c r="BE86" s="52"/>
      <c r="BF86" s="52"/>
      <c r="BG86" s="52"/>
      <c r="BH86" s="52"/>
      <c r="BI86" s="52"/>
      <c r="BJ86" s="52"/>
      <c r="BK86" s="52"/>
      <c r="BL86" s="52"/>
      <c r="BM86" s="52"/>
      <c r="BN86" s="52"/>
      <c r="BO86" s="52"/>
      <c r="BP86" s="52"/>
      <c r="BQ86" s="52"/>
      <c r="BR86" s="52"/>
      <c r="BS86" s="52"/>
      <c r="BT86" s="52"/>
      <c r="BU86" s="52"/>
      <c r="BV86" s="52"/>
      <c r="BW86" s="52"/>
      <c r="BX86" s="52"/>
      <c r="BY86" s="52"/>
      <c r="BZ86" s="52"/>
      <c r="CA86" s="52"/>
      <c r="CB86" s="52"/>
      <c r="CC86" s="52"/>
      <c r="CD86" s="52"/>
      <c r="CE86" s="52"/>
      <c r="CF86" s="52"/>
      <c r="CG86" s="52"/>
      <c r="CH86" s="52"/>
      <c r="CI86" s="52"/>
      <c r="CJ86" s="52"/>
      <c r="CK86" s="52"/>
      <c r="CL86" s="52"/>
      <c r="CM86" s="52"/>
      <c r="CN86" s="52"/>
      <c r="CO86" s="52"/>
      <c r="CP86" s="52"/>
      <c r="CQ86" s="52"/>
      <c r="CR86" s="52"/>
      <c r="CS86" s="52"/>
      <c r="CT86" s="52"/>
      <c r="CU86" s="52"/>
      <c r="CV86" s="52"/>
      <c r="CW86" s="52"/>
      <c r="CX86" s="52"/>
      <c r="CY86" s="52"/>
      <c r="CZ86" s="52"/>
      <c r="DA86" s="52"/>
      <c r="DB86" s="52"/>
      <c r="DC86" s="52"/>
      <c r="DD86" s="52"/>
      <c r="DE86" s="52"/>
      <c r="DF86" s="52"/>
      <c r="DG86" s="52"/>
      <c r="DH86" s="52"/>
      <c r="DI86" s="52"/>
      <c r="DJ86" s="52"/>
      <c r="DK86" s="52"/>
      <c r="DL86" s="52"/>
      <c r="DM86" s="52"/>
      <c r="DN86" s="52"/>
      <c r="DO86" s="52"/>
      <c r="DP86" s="52"/>
      <c r="DQ86" s="52"/>
      <c r="DR86" s="52"/>
      <c r="DS86" s="52"/>
      <c r="DT86" s="52"/>
      <c r="DU86" s="52"/>
    </row>
    <row r="87" spans="1:125" s="4" customFormat="1" x14ac:dyDescent="0.3">
      <c r="A87" s="55"/>
      <c r="B87" s="55"/>
      <c r="C87" s="55"/>
      <c r="D87" s="56"/>
      <c r="E87" s="55"/>
      <c r="F87" s="56"/>
      <c r="G87" s="56"/>
      <c r="H87" s="56"/>
      <c r="I87" s="55"/>
      <c r="J87" s="55"/>
      <c r="K87" s="55"/>
      <c r="L87" s="55"/>
      <c r="M87" s="55"/>
      <c r="N87" s="55"/>
      <c r="O87" s="55"/>
      <c r="P87" s="55"/>
      <c r="Q87" s="55"/>
      <c r="R87" s="55"/>
      <c r="S87" s="55"/>
      <c r="T87" s="55"/>
      <c r="U87" s="55"/>
      <c r="V87" s="55"/>
      <c r="W87" s="55"/>
      <c r="X87" s="55"/>
      <c r="Y87" s="55"/>
      <c r="Z87" s="55"/>
      <c r="AA87" s="55"/>
      <c r="AB87" s="55"/>
      <c r="AC87" s="55"/>
      <c r="AD87" s="55"/>
      <c r="AE87" s="55"/>
      <c r="AF87" s="52"/>
      <c r="AG87" s="52"/>
      <c r="AH87" s="52"/>
      <c r="AI87" s="52"/>
      <c r="AJ87" s="52"/>
      <c r="AK87" s="52"/>
      <c r="AL87" s="52"/>
      <c r="AM87" s="52"/>
      <c r="AN87" s="52"/>
      <c r="AO87" s="52"/>
      <c r="AP87" s="52"/>
      <c r="AQ87" s="52"/>
      <c r="AR87" s="52"/>
      <c r="AS87" s="52"/>
      <c r="AT87" s="52"/>
      <c r="AU87" s="52"/>
      <c r="AV87" s="52"/>
      <c r="AW87" s="52"/>
      <c r="AX87" s="52"/>
      <c r="AY87" s="52"/>
      <c r="AZ87" s="52"/>
      <c r="BA87" s="52"/>
      <c r="BB87" s="52"/>
      <c r="BC87" s="52"/>
      <c r="BD87" s="52"/>
      <c r="BE87" s="52"/>
      <c r="BF87" s="52"/>
      <c r="BG87" s="52"/>
      <c r="BH87" s="52"/>
      <c r="BI87" s="52"/>
      <c r="BJ87" s="52"/>
      <c r="BK87" s="52"/>
      <c r="BL87" s="52"/>
      <c r="BM87" s="52"/>
      <c r="BN87" s="52"/>
      <c r="BO87" s="52"/>
      <c r="BP87" s="52"/>
      <c r="BQ87" s="52"/>
      <c r="BR87" s="52"/>
      <c r="BS87" s="52"/>
      <c r="BT87" s="52"/>
      <c r="BU87" s="52"/>
      <c r="BV87" s="52"/>
      <c r="BW87" s="52"/>
      <c r="BX87" s="52"/>
      <c r="BY87" s="52"/>
      <c r="BZ87" s="52"/>
      <c r="CA87" s="52"/>
      <c r="CB87" s="52"/>
      <c r="CC87" s="52"/>
      <c r="CD87" s="52"/>
      <c r="CE87" s="52"/>
      <c r="CF87" s="52"/>
      <c r="CG87" s="52"/>
      <c r="CH87" s="52"/>
      <c r="CI87" s="52"/>
      <c r="CJ87" s="52"/>
      <c r="CK87" s="52"/>
      <c r="CL87" s="52"/>
      <c r="CM87" s="52"/>
      <c r="CN87" s="52"/>
      <c r="CO87" s="52"/>
      <c r="CP87" s="52"/>
      <c r="CQ87" s="52"/>
      <c r="CR87" s="52"/>
      <c r="CS87" s="52"/>
      <c r="CT87" s="52"/>
      <c r="CU87" s="52"/>
      <c r="CV87" s="52"/>
      <c r="CW87" s="52"/>
      <c r="CX87" s="52"/>
      <c r="CY87" s="52"/>
      <c r="CZ87" s="52"/>
      <c r="DA87" s="52"/>
      <c r="DB87" s="52"/>
      <c r="DC87" s="52"/>
      <c r="DD87" s="52"/>
      <c r="DE87" s="52"/>
      <c r="DF87" s="52"/>
      <c r="DG87" s="52"/>
      <c r="DH87" s="52"/>
      <c r="DI87" s="52"/>
      <c r="DJ87" s="52"/>
      <c r="DK87" s="52"/>
      <c r="DL87" s="52"/>
      <c r="DM87" s="52"/>
      <c r="DN87" s="52"/>
      <c r="DO87" s="52"/>
      <c r="DP87" s="52"/>
      <c r="DQ87" s="52"/>
      <c r="DR87" s="52"/>
      <c r="DS87" s="52"/>
      <c r="DT87" s="52"/>
      <c r="DU87" s="52"/>
    </row>
    <row r="88" spans="1:125" s="4" customFormat="1" x14ac:dyDescent="0.3">
      <c r="A88" s="55"/>
      <c r="B88" s="55"/>
      <c r="C88" s="55"/>
      <c r="D88" s="56"/>
      <c r="E88" s="55"/>
      <c r="F88" s="56"/>
      <c r="G88" s="56"/>
      <c r="H88" s="56"/>
      <c r="I88" s="55"/>
      <c r="J88" s="55"/>
      <c r="K88" s="55"/>
      <c r="L88" s="55"/>
      <c r="M88" s="55"/>
      <c r="N88" s="55"/>
      <c r="O88" s="55"/>
      <c r="P88" s="55"/>
      <c r="Q88" s="55"/>
      <c r="R88" s="55"/>
      <c r="S88" s="55"/>
      <c r="T88" s="55"/>
      <c r="U88" s="55"/>
      <c r="V88" s="55"/>
      <c r="W88" s="55"/>
      <c r="X88" s="55"/>
      <c r="Y88" s="55"/>
      <c r="Z88" s="55"/>
      <c r="AA88" s="55"/>
      <c r="AB88" s="55"/>
      <c r="AC88" s="55"/>
      <c r="AD88" s="55"/>
      <c r="AE88" s="55"/>
      <c r="AF88" s="52"/>
      <c r="AG88" s="52"/>
      <c r="AH88" s="52"/>
      <c r="AI88" s="52"/>
      <c r="AJ88" s="52"/>
      <c r="AK88" s="52"/>
      <c r="AL88" s="52"/>
      <c r="AM88" s="52"/>
      <c r="AN88" s="52"/>
      <c r="AO88" s="52"/>
      <c r="AP88" s="52"/>
      <c r="AQ88" s="52"/>
      <c r="AR88" s="52"/>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52"/>
      <c r="CE88" s="52"/>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52"/>
      <c r="DS88" s="52"/>
      <c r="DT88" s="52"/>
      <c r="DU88" s="52"/>
    </row>
    <row r="89" spans="1:125" s="4" customFormat="1" x14ac:dyDescent="0.3">
      <c r="A89" s="55"/>
      <c r="B89" s="55"/>
      <c r="C89" s="55"/>
      <c r="D89" s="56"/>
      <c r="E89" s="55"/>
      <c r="F89" s="56"/>
      <c r="G89" s="56"/>
      <c r="H89" s="56"/>
      <c r="I89" s="55"/>
      <c r="J89" s="55"/>
      <c r="K89" s="55"/>
      <c r="L89" s="55"/>
      <c r="M89" s="55"/>
      <c r="N89" s="55"/>
      <c r="O89" s="55"/>
      <c r="P89" s="55"/>
      <c r="Q89" s="55"/>
      <c r="R89" s="55"/>
      <c r="S89" s="55"/>
      <c r="T89" s="55"/>
      <c r="U89" s="55"/>
      <c r="V89" s="55"/>
      <c r="W89" s="55"/>
      <c r="X89" s="55"/>
      <c r="Y89" s="55"/>
      <c r="Z89" s="55"/>
      <c r="AA89" s="55"/>
      <c r="AB89" s="55"/>
      <c r="AC89" s="55"/>
      <c r="AD89" s="55"/>
      <c r="AE89" s="55"/>
      <c r="AF89" s="52"/>
      <c r="AG89" s="52"/>
      <c r="AH89" s="52"/>
      <c r="AI89" s="52"/>
      <c r="AJ89" s="52"/>
      <c r="AK89" s="52"/>
      <c r="AL89" s="52"/>
      <c r="AM89" s="52"/>
      <c r="AN89" s="52"/>
      <c r="AO89" s="52"/>
      <c r="AP89" s="52"/>
      <c r="AQ89" s="52"/>
      <c r="AR89" s="52"/>
      <c r="AS89" s="52"/>
      <c r="AT89" s="52"/>
      <c r="AU89" s="52"/>
      <c r="AV89" s="52"/>
      <c r="AW89" s="52"/>
      <c r="AX89" s="52"/>
      <c r="AY89" s="52"/>
      <c r="AZ89" s="52"/>
      <c r="BA89" s="52"/>
      <c r="BB89" s="52"/>
      <c r="BC89" s="52"/>
      <c r="BD89" s="52"/>
      <c r="BE89" s="52"/>
      <c r="BF89" s="52"/>
      <c r="BG89" s="52"/>
      <c r="BH89" s="52"/>
      <c r="BI89" s="52"/>
      <c r="BJ89" s="52"/>
      <c r="BK89" s="52"/>
      <c r="BL89" s="52"/>
      <c r="BM89" s="52"/>
      <c r="BN89" s="52"/>
      <c r="BO89" s="52"/>
      <c r="BP89" s="52"/>
      <c r="BQ89" s="52"/>
      <c r="BR89" s="52"/>
      <c r="BS89" s="52"/>
      <c r="BT89" s="52"/>
      <c r="BU89" s="52"/>
      <c r="BV89" s="52"/>
      <c r="BW89" s="52"/>
      <c r="BX89" s="52"/>
      <c r="BY89" s="52"/>
      <c r="BZ89" s="52"/>
      <c r="CA89" s="52"/>
      <c r="CB89" s="52"/>
      <c r="CC89" s="52"/>
      <c r="CD89" s="52"/>
      <c r="CE89" s="52"/>
      <c r="CF89" s="52"/>
      <c r="CG89" s="52"/>
      <c r="CH89" s="52"/>
      <c r="CI89" s="52"/>
      <c r="CJ89" s="52"/>
      <c r="CK89" s="52"/>
      <c r="CL89" s="52"/>
      <c r="CM89" s="52"/>
      <c r="CN89" s="52"/>
      <c r="CO89" s="52"/>
      <c r="CP89" s="52"/>
      <c r="CQ89" s="52"/>
      <c r="CR89" s="52"/>
      <c r="CS89" s="52"/>
      <c r="CT89" s="52"/>
      <c r="CU89" s="52"/>
      <c r="CV89" s="52"/>
      <c r="CW89" s="52"/>
      <c r="CX89" s="52"/>
      <c r="CY89" s="52"/>
      <c r="CZ89" s="52"/>
      <c r="DA89" s="52"/>
      <c r="DB89" s="52"/>
      <c r="DC89" s="52"/>
      <c r="DD89" s="52"/>
      <c r="DE89" s="52"/>
      <c r="DF89" s="52"/>
      <c r="DG89" s="52"/>
      <c r="DH89" s="52"/>
      <c r="DI89" s="52"/>
      <c r="DJ89" s="52"/>
      <c r="DK89" s="52"/>
      <c r="DL89" s="52"/>
      <c r="DM89" s="52"/>
      <c r="DN89" s="52"/>
      <c r="DO89" s="52"/>
      <c r="DP89" s="52"/>
      <c r="DQ89" s="52"/>
      <c r="DR89" s="52"/>
      <c r="DS89" s="52"/>
      <c r="DT89" s="52"/>
      <c r="DU89" s="52"/>
    </row>
    <row r="90" spans="1:125" s="4" customFormat="1" x14ac:dyDescent="0.3">
      <c r="A90" s="55"/>
      <c r="B90" s="55"/>
      <c r="C90" s="55"/>
      <c r="D90" s="56"/>
      <c r="E90" s="55"/>
      <c r="F90" s="56"/>
      <c r="G90" s="56"/>
      <c r="H90" s="56"/>
      <c r="I90" s="55"/>
      <c r="J90" s="55"/>
      <c r="K90" s="55"/>
      <c r="L90" s="55"/>
      <c r="M90" s="55"/>
      <c r="N90" s="55"/>
      <c r="O90" s="55"/>
      <c r="P90" s="55"/>
      <c r="Q90" s="55"/>
      <c r="R90" s="55"/>
      <c r="S90" s="55"/>
      <c r="T90" s="55"/>
      <c r="U90" s="55"/>
      <c r="V90" s="55"/>
      <c r="W90" s="55"/>
      <c r="X90" s="55"/>
      <c r="Y90" s="55"/>
      <c r="Z90" s="55"/>
      <c r="AA90" s="55"/>
      <c r="AB90" s="55"/>
      <c r="AC90" s="55"/>
      <c r="AD90" s="55"/>
      <c r="AE90" s="55"/>
    </row>
    <row r="91" spans="1:125" s="4" customFormat="1" x14ac:dyDescent="0.3">
      <c r="A91" s="55"/>
      <c r="B91" s="55"/>
      <c r="C91" s="55"/>
      <c r="D91" s="56"/>
      <c r="E91" s="55"/>
      <c r="F91" s="56"/>
      <c r="G91" s="56"/>
      <c r="H91" s="56"/>
      <c r="I91" s="55"/>
      <c r="J91" s="55"/>
      <c r="K91" s="55"/>
      <c r="L91" s="55"/>
      <c r="M91" s="55"/>
      <c r="N91" s="55"/>
      <c r="O91" s="55"/>
      <c r="P91" s="55"/>
      <c r="Q91" s="55"/>
      <c r="R91" s="55"/>
      <c r="S91" s="55"/>
      <c r="T91" s="55"/>
      <c r="U91" s="55"/>
      <c r="V91" s="55"/>
      <c r="W91" s="55"/>
      <c r="X91" s="55"/>
      <c r="Y91" s="55"/>
      <c r="Z91" s="55"/>
      <c r="AA91" s="55"/>
      <c r="AB91" s="55"/>
      <c r="AC91" s="55"/>
      <c r="AD91" s="55"/>
      <c r="AE91" s="55"/>
    </row>
    <row r="92" spans="1:125" s="4" customFormat="1" x14ac:dyDescent="0.3">
      <c r="A92" s="55"/>
      <c r="B92" s="55"/>
      <c r="C92" s="55"/>
      <c r="D92" s="56"/>
      <c r="E92" s="55"/>
      <c r="F92" s="56"/>
      <c r="G92" s="56"/>
      <c r="H92" s="56"/>
      <c r="I92" s="55"/>
      <c r="J92" s="55"/>
      <c r="K92" s="55"/>
      <c r="L92" s="55"/>
      <c r="M92" s="55"/>
      <c r="N92" s="55"/>
      <c r="O92" s="55"/>
      <c r="P92" s="55"/>
      <c r="Q92" s="55"/>
      <c r="R92" s="55"/>
      <c r="S92" s="55"/>
      <c r="T92" s="55"/>
      <c r="U92" s="55"/>
      <c r="V92" s="55"/>
      <c r="W92" s="55"/>
      <c r="X92" s="55"/>
      <c r="Y92" s="55"/>
      <c r="Z92" s="55"/>
      <c r="AA92" s="55"/>
      <c r="AB92" s="55"/>
      <c r="AC92" s="55"/>
      <c r="AD92" s="55"/>
      <c r="AE92" s="55"/>
    </row>
    <row r="93" spans="1:125" s="4" customFormat="1" x14ac:dyDescent="0.3">
      <c r="A93" s="55"/>
      <c r="B93" s="55"/>
      <c r="C93" s="55"/>
      <c r="D93" s="56"/>
      <c r="E93" s="55"/>
      <c r="F93" s="56"/>
      <c r="G93" s="56"/>
      <c r="H93" s="56"/>
      <c r="I93" s="55"/>
      <c r="J93" s="55"/>
      <c r="K93" s="55"/>
      <c r="L93" s="55"/>
      <c r="M93" s="55"/>
      <c r="N93" s="55"/>
      <c r="O93" s="55"/>
      <c r="P93" s="55"/>
      <c r="Q93" s="55"/>
      <c r="R93" s="55"/>
      <c r="S93" s="55"/>
      <c r="T93" s="55"/>
      <c r="U93" s="55"/>
      <c r="V93" s="55"/>
      <c r="W93" s="55"/>
      <c r="X93" s="55"/>
      <c r="Y93" s="55"/>
      <c r="Z93" s="55"/>
      <c r="AA93" s="55"/>
      <c r="AB93" s="55"/>
      <c r="AC93" s="55"/>
      <c r="AD93" s="55"/>
      <c r="AE93" s="55"/>
    </row>
    <row r="94" spans="1:125" s="4" customFormat="1" x14ac:dyDescent="0.3">
      <c r="A94" s="55"/>
      <c r="B94" s="55"/>
      <c r="C94" s="55"/>
      <c r="D94" s="56"/>
      <c r="E94" s="55"/>
      <c r="F94" s="56"/>
      <c r="G94" s="56"/>
      <c r="H94" s="56"/>
      <c r="I94" s="55"/>
      <c r="J94" s="55"/>
      <c r="K94" s="55"/>
      <c r="L94" s="55"/>
      <c r="M94" s="55"/>
      <c r="N94" s="55"/>
      <c r="O94" s="55"/>
      <c r="P94" s="55"/>
      <c r="Q94" s="55"/>
      <c r="R94" s="55"/>
      <c r="S94" s="55"/>
      <c r="T94" s="55"/>
      <c r="U94" s="55"/>
      <c r="V94" s="55"/>
      <c r="W94" s="55"/>
      <c r="X94" s="55"/>
      <c r="Y94" s="55"/>
      <c r="Z94" s="55"/>
      <c r="AA94" s="55"/>
      <c r="AB94" s="55"/>
      <c r="AC94" s="55"/>
      <c r="AD94" s="55"/>
      <c r="AE94" s="55"/>
    </row>
    <row r="95" spans="1:125" s="4" customFormat="1" x14ac:dyDescent="0.3">
      <c r="A95" s="55"/>
      <c r="B95" s="55"/>
      <c r="C95" s="55"/>
      <c r="D95" s="56"/>
      <c r="E95" s="55"/>
      <c r="F95" s="56"/>
      <c r="G95" s="56"/>
      <c r="H95" s="56"/>
      <c r="I95" s="55"/>
      <c r="J95" s="55"/>
      <c r="K95" s="55"/>
      <c r="L95" s="55"/>
      <c r="M95" s="55"/>
      <c r="N95" s="55"/>
      <c r="O95" s="55"/>
      <c r="P95" s="55"/>
      <c r="Q95" s="55"/>
      <c r="R95" s="55"/>
      <c r="S95" s="55"/>
      <c r="T95" s="55"/>
      <c r="U95" s="55"/>
      <c r="V95" s="55"/>
      <c r="W95" s="55"/>
      <c r="X95" s="55"/>
      <c r="Y95" s="55"/>
      <c r="Z95" s="55"/>
      <c r="AA95" s="55"/>
      <c r="AB95" s="55"/>
      <c r="AC95" s="55"/>
      <c r="AD95" s="55"/>
      <c r="AE95" s="55"/>
    </row>
    <row r="96" spans="1:125" s="4" customFormat="1" x14ac:dyDescent="0.3">
      <c r="A96" s="55"/>
      <c r="B96" s="55"/>
      <c r="C96" s="55"/>
      <c r="D96" s="56"/>
      <c r="E96" s="55"/>
      <c r="F96" s="56"/>
      <c r="G96" s="56"/>
      <c r="H96" s="56"/>
      <c r="I96" s="55"/>
      <c r="J96" s="55"/>
      <c r="K96" s="55"/>
      <c r="L96" s="55"/>
      <c r="M96" s="55"/>
      <c r="N96" s="55"/>
      <c r="O96" s="55"/>
      <c r="P96" s="55"/>
      <c r="Q96" s="55"/>
      <c r="R96" s="55"/>
      <c r="S96" s="55"/>
      <c r="T96" s="55"/>
      <c r="U96" s="55"/>
      <c r="V96" s="55"/>
      <c r="W96" s="55"/>
      <c r="X96" s="55"/>
      <c r="Y96" s="55"/>
      <c r="Z96" s="55"/>
      <c r="AA96" s="55"/>
      <c r="AB96" s="55"/>
      <c r="AC96" s="55"/>
      <c r="AD96" s="55"/>
      <c r="AE96" s="55"/>
    </row>
    <row r="97" spans="1:31" s="4" customFormat="1" x14ac:dyDescent="0.3">
      <c r="A97" s="55"/>
      <c r="B97" s="55"/>
      <c r="C97" s="55"/>
      <c r="D97" s="56"/>
      <c r="E97" s="55"/>
      <c r="F97" s="56"/>
      <c r="G97" s="56"/>
      <c r="H97" s="56"/>
      <c r="I97" s="55"/>
      <c r="J97" s="55"/>
      <c r="K97" s="55"/>
      <c r="L97" s="55"/>
      <c r="M97" s="55"/>
      <c r="N97" s="55"/>
      <c r="O97" s="55"/>
      <c r="P97" s="55"/>
      <c r="Q97" s="55"/>
      <c r="R97" s="55"/>
      <c r="S97" s="55"/>
      <c r="T97" s="55"/>
      <c r="U97" s="55"/>
      <c r="V97" s="55"/>
      <c r="W97" s="55"/>
      <c r="X97" s="55"/>
      <c r="Y97" s="55"/>
      <c r="Z97" s="55"/>
      <c r="AA97" s="55"/>
      <c r="AB97" s="55"/>
      <c r="AC97" s="55"/>
      <c r="AD97" s="55"/>
      <c r="AE97" s="55"/>
    </row>
    <row r="98" spans="1:31" s="4" customFormat="1" x14ac:dyDescent="0.3">
      <c r="A98" s="55"/>
      <c r="B98" s="55"/>
      <c r="C98" s="55"/>
      <c r="D98" s="56"/>
      <c r="E98" s="55"/>
      <c r="F98" s="56"/>
      <c r="G98" s="56"/>
      <c r="H98" s="56"/>
      <c r="I98" s="55"/>
      <c r="J98" s="55"/>
      <c r="K98" s="55"/>
      <c r="L98" s="55"/>
      <c r="M98" s="55"/>
      <c r="N98" s="55"/>
      <c r="O98" s="55"/>
      <c r="P98" s="55"/>
      <c r="Q98" s="55"/>
      <c r="R98" s="55"/>
      <c r="S98" s="55"/>
      <c r="T98" s="55"/>
      <c r="U98" s="55"/>
      <c r="V98" s="55"/>
      <c r="W98" s="55"/>
      <c r="X98" s="55"/>
      <c r="Y98" s="55"/>
      <c r="Z98" s="55"/>
      <c r="AA98" s="55"/>
      <c r="AB98" s="55"/>
      <c r="AC98" s="55"/>
      <c r="AD98" s="55"/>
      <c r="AE98" s="55"/>
    </row>
    <row r="99" spans="1:31" s="4" customFormat="1" x14ac:dyDescent="0.3">
      <c r="A99" s="55"/>
      <c r="B99" s="55"/>
      <c r="C99" s="55"/>
      <c r="D99" s="56"/>
      <c r="E99" s="55"/>
      <c r="F99" s="56"/>
      <c r="G99" s="56"/>
      <c r="H99" s="56"/>
      <c r="I99" s="55"/>
      <c r="J99" s="55"/>
      <c r="K99" s="55"/>
      <c r="L99" s="55"/>
      <c r="M99" s="55"/>
      <c r="N99" s="55"/>
      <c r="O99" s="55"/>
      <c r="P99" s="55"/>
      <c r="Q99" s="55"/>
      <c r="R99" s="55"/>
      <c r="S99" s="55"/>
      <c r="T99" s="55"/>
      <c r="U99" s="55"/>
      <c r="V99" s="55"/>
      <c r="W99" s="55"/>
      <c r="X99" s="55"/>
      <c r="Y99" s="55"/>
      <c r="Z99" s="55"/>
      <c r="AA99" s="55"/>
      <c r="AB99" s="55"/>
      <c r="AC99" s="55"/>
      <c r="AD99" s="55"/>
      <c r="AE99" s="55"/>
    </row>
    <row r="100" spans="1:31" s="4" customFormat="1" x14ac:dyDescent="0.3">
      <c r="A100" s="55"/>
      <c r="B100" s="55"/>
      <c r="C100" s="55"/>
      <c r="D100" s="56"/>
      <c r="E100" s="55"/>
      <c r="F100" s="56"/>
      <c r="G100" s="56"/>
      <c r="H100" s="56"/>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row>
    <row r="101" spans="1:31" s="4" customFormat="1" x14ac:dyDescent="0.3">
      <c r="A101" s="55"/>
      <c r="B101" s="55"/>
      <c r="C101" s="55"/>
      <c r="D101" s="56"/>
      <c r="E101" s="55"/>
      <c r="F101" s="56"/>
      <c r="G101" s="56"/>
      <c r="H101" s="56"/>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row>
    <row r="102" spans="1:31" s="4" customFormat="1" x14ac:dyDescent="0.3">
      <c r="D102" s="1"/>
      <c r="F102" s="1"/>
      <c r="G102" s="1"/>
      <c r="H102" s="1"/>
    </row>
    <row r="103" spans="1:31" s="4" customFormat="1" x14ac:dyDescent="0.3">
      <c r="D103" s="1"/>
      <c r="F103" s="1"/>
      <c r="G103" s="1"/>
      <c r="H103" s="1"/>
    </row>
    <row r="104" spans="1:31" s="4" customFormat="1" x14ac:dyDescent="0.3">
      <c r="D104" s="1"/>
      <c r="F104" s="1"/>
      <c r="G104" s="1"/>
      <c r="H104" s="1"/>
    </row>
    <row r="105" spans="1:31" s="4" customFormat="1" x14ac:dyDescent="0.3">
      <c r="D105" s="1"/>
      <c r="F105" s="1"/>
      <c r="G105" s="1"/>
      <c r="H105" s="1"/>
    </row>
    <row r="106" spans="1:31" s="4" customFormat="1" x14ac:dyDescent="0.3">
      <c r="D106" s="1"/>
      <c r="F106" s="1"/>
      <c r="G106" s="1"/>
      <c r="H106" s="1"/>
    </row>
    <row r="107" spans="1:31" s="4" customFormat="1" x14ac:dyDescent="0.3">
      <c r="D107" s="1"/>
      <c r="F107" s="1"/>
      <c r="G107" s="1"/>
      <c r="H107" s="1"/>
    </row>
    <row r="108" spans="1:31" s="4" customFormat="1" x14ac:dyDescent="0.3">
      <c r="D108" s="1"/>
      <c r="F108" s="1"/>
      <c r="G108" s="1"/>
      <c r="H108" s="1"/>
    </row>
    <row r="109" spans="1:31" s="4" customFormat="1" x14ac:dyDescent="0.3">
      <c r="D109" s="1"/>
      <c r="F109" s="1"/>
      <c r="G109" s="1"/>
      <c r="H109" s="1"/>
    </row>
    <row r="110" spans="1:31" s="4" customFormat="1" x14ac:dyDescent="0.3">
      <c r="D110" s="1"/>
      <c r="F110" s="1"/>
      <c r="G110" s="1"/>
      <c r="H110" s="1"/>
    </row>
    <row r="111" spans="1:31" s="4" customFormat="1" x14ac:dyDescent="0.3">
      <c r="D111" s="1"/>
      <c r="F111" s="1"/>
      <c r="G111" s="1"/>
      <c r="H111" s="1"/>
    </row>
    <row r="112" spans="1:31" s="4" customFormat="1" x14ac:dyDescent="0.3">
      <c r="D112" s="1"/>
      <c r="F112" s="1"/>
      <c r="G112" s="1"/>
      <c r="H112" s="1"/>
    </row>
    <row r="113" spans="4:8" s="4" customFormat="1" x14ac:dyDescent="0.3">
      <c r="D113" s="1"/>
      <c r="F113" s="1"/>
      <c r="G113" s="1"/>
      <c r="H113" s="1"/>
    </row>
    <row r="114" spans="4:8" s="4" customFormat="1" x14ac:dyDescent="0.3">
      <c r="D114" s="1"/>
      <c r="F114" s="1"/>
      <c r="G114" s="1"/>
      <c r="H114" s="1"/>
    </row>
    <row r="115" spans="4:8" s="4" customFormat="1" x14ac:dyDescent="0.3">
      <c r="D115" s="1"/>
      <c r="F115" s="1"/>
      <c r="G115" s="1"/>
      <c r="H115" s="1"/>
    </row>
    <row r="116" spans="4:8" s="4" customFormat="1" x14ac:dyDescent="0.3">
      <c r="D116" s="1"/>
      <c r="F116" s="1"/>
      <c r="G116" s="1"/>
      <c r="H116" s="1"/>
    </row>
    <row r="117" spans="4:8" s="4" customFormat="1" x14ac:dyDescent="0.3">
      <c r="D117" s="1"/>
      <c r="F117" s="1"/>
      <c r="G117" s="1"/>
      <c r="H117" s="1"/>
    </row>
    <row r="118" spans="4:8" s="4" customFormat="1" x14ac:dyDescent="0.3">
      <c r="D118" s="1"/>
      <c r="F118" s="1"/>
      <c r="G118" s="1"/>
      <c r="H118" s="1"/>
    </row>
    <row r="119" spans="4:8" s="4" customFormat="1" x14ac:dyDescent="0.3">
      <c r="D119" s="1"/>
      <c r="F119" s="1"/>
      <c r="G119" s="1"/>
      <c r="H119" s="1"/>
    </row>
    <row r="120" spans="4:8" s="4" customFormat="1" x14ac:dyDescent="0.3">
      <c r="D120" s="1"/>
      <c r="F120" s="1"/>
      <c r="G120" s="1"/>
      <c r="H120" s="1"/>
    </row>
    <row r="121" spans="4:8" s="4" customFormat="1" x14ac:dyDescent="0.3">
      <c r="D121" s="1"/>
      <c r="F121" s="1"/>
      <c r="G121" s="1"/>
      <c r="H121" s="1"/>
    </row>
    <row r="122" spans="4:8" s="4" customFormat="1" x14ac:dyDescent="0.3">
      <c r="D122" s="1"/>
      <c r="F122" s="1"/>
      <c r="G122" s="1"/>
      <c r="H122" s="1"/>
    </row>
    <row r="123" spans="4:8" s="4" customFormat="1" x14ac:dyDescent="0.3">
      <c r="D123" s="1"/>
      <c r="F123" s="1"/>
      <c r="G123" s="1"/>
      <c r="H123" s="1"/>
    </row>
    <row r="124" spans="4:8" s="4" customFormat="1" x14ac:dyDescent="0.3">
      <c r="D124" s="1"/>
      <c r="F124" s="1"/>
      <c r="G124" s="1"/>
      <c r="H124" s="1"/>
    </row>
    <row r="125" spans="4:8" s="4" customFormat="1" x14ac:dyDescent="0.3">
      <c r="D125" s="1"/>
      <c r="F125" s="1"/>
      <c r="G125" s="1"/>
      <c r="H125" s="1"/>
    </row>
    <row r="126" spans="4:8" s="4" customFormat="1" x14ac:dyDescent="0.3">
      <c r="D126" s="1"/>
      <c r="F126" s="1"/>
      <c r="G126" s="1"/>
      <c r="H126" s="1"/>
    </row>
    <row r="127" spans="4:8" s="4" customFormat="1" x14ac:dyDescent="0.3">
      <c r="D127" s="1"/>
      <c r="F127" s="1"/>
      <c r="G127" s="1"/>
      <c r="H127" s="1"/>
    </row>
    <row r="128" spans="4:8" s="4" customFormat="1" x14ac:dyDescent="0.3">
      <c r="D128" s="1"/>
      <c r="F128" s="1"/>
      <c r="G128" s="1"/>
      <c r="H128" s="1"/>
    </row>
    <row r="129" spans="4:8" s="4" customFormat="1" x14ac:dyDescent="0.3">
      <c r="D129" s="1"/>
      <c r="F129" s="1"/>
      <c r="G129" s="1"/>
      <c r="H129" s="1"/>
    </row>
    <row r="130" spans="4:8" s="4" customFormat="1" x14ac:dyDescent="0.3">
      <c r="D130" s="1"/>
      <c r="F130" s="1"/>
      <c r="G130" s="1"/>
      <c r="H130" s="1"/>
    </row>
    <row r="131" spans="4:8" s="4" customFormat="1" x14ac:dyDescent="0.3">
      <c r="D131" s="1"/>
      <c r="F131" s="1"/>
      <c r="G131" s="1"/>
      <c r="H131" s="1"/>
    </row>
    <row r="132" spans="4:8" s="4" customFormat="1" x14ac:dyDescent="0.3">
      <c r="D132" s="1"/>
      <c r="F132" s="1"/>
      <c r="G132" s="1"/>
      <c r="H132" s="1"/>
    </row>
    <row r="133" spans="4:8" s="4" customFormat="1" x14ac:dyDescent="0.3">
      <c r="D133" s="1"/>
      <c r="F133" s="1"/>
      <c r="G133" s="1"/>
      <c r="H133" s="1"/>
    </row>
    <row r="134" spans="4:8" s="4" customFormat="1" x14ac:dyDescent="0.3">
      <c r="D134" s="1"/>
      <c r="F134" s="1"/>
      <c r="G134" s="1"/>
      <c r="H134" s="1"/>
    </row>
    <row r="135" spans="4:8" s="4" customFormat="1" x14ac:dyDescent="0.3">
      <c r="D135" s="1"/>
      <c r="F135" s="1"/>
      <c r="G135" s="1"/>
      <c r="H135" s="1"/>
    </row>
    <row r="136" spans="4:8" s="4" customFormat="1" x14ac:dyDescent="0.3">
      <c r="D136" s="1"/>
      <c r="F136" s="1"/>
      <c r="G136" s="1"/>
      <c r="H136" s="1"/>
    </row>
    <row r="137" spans="4:8" s="4" customFormat="1" x14ac:dyDescent="0.3">
      <c r="D137" s="1"/>
      <c r="F137" s="1"/>
      <c r="G137" s="1"/>
      <c r="H137" s="1"/>
    </row>
    <row r="138" spans="4:8" s="4" customFormat="1" x14ac:dyDescent="0.3">
      <c r="D138" s="1"/>
      <c r="F138" s="1"/>
      <c r="G138" s="1"/>
      <c r="H138" s="1"/>
    </row>
    <row r="139" spans="4:8" s="4" customFormat="1" x14ac:dyDescent="0.3">
      <c r="D139" s="1"/>
      <c r="F139" s="1"/>
      <c r="G139" s="1"/>
      <c r="H139" s="1"/>
    </row>
    <row r="140" spans="4:8" s="4" customFormat="1" x14ac:dyDescent="0.3">
      <c r="D140" s="1"/>
      <c r="F140" s="1"/>
      <c r="G140" s="1"/>
      <c r="H140" s="1"/>
    </row>
    <row r="141" spans="4:8" s="4" customFormat="1" x14ac:dyDescent="0.3">
      <c r="D141" s="1"/>
      <c r="F141" s="1"/>
      <c r="G141" s="1"/>
      <c r="H141" s="1"/>
    </row>
    <row r="142" spans="4:8" s="4" customFormat="1" x14ac:dyDescent="0.3">
      <c r="D142" s="1"/>
      <c r="F142" s="1"/>
      <c r="G142" s="1"/>
      <c r="H142" s="1"/>
    </row>
    <row r="143" spans="4:8" s="4" customFormat="1" x14ac:dyDescent="0.3">
      <c r="D143" s="1"/>
      <c r="F143" s="1"/>
      <c r="G143" s="1"/>
      <c r="H143" s="1"/>
    </row>
    <row r="144" spans="4:8" s="4" customFormat="1" x14ac:dyDescent="0.3">
      <c r="D144" s="1"/>
      <c r="F144" s="1"/>
      <c r="G144" s="1"/>
      <c r="H144" s="1"/>
    </row>
    <row r="145" spans="4:8" s="4" customFormat="1" x14ac:dyDescent="0.3">
      <c r="D145" s="1"/>
      <c r="F145" s="1"/>
      <c r="G145" s="1"/>
      <c r="H145" s="1"/>
    </row>
    <row r="146" spans="4:8" s="4" customFormat="1" x14ac:dyDescent="0.3">
      <c r="D146" s="1"/>
      <c r="F146" s="1"/>
      <c r="G146" s="1"/>
      <c r="H146" s="1"/>
    </row>
    <row r="147" spans="4:8" s="4" customFormat="1" x14ac:dyDescent="0.3">
      <c r="D147" s="1"/>
      <c r="F147" s="1"/>
      <c r="G147" s="1"/>
      <c r="H147" s="1"/>
    </row>
    <row r="148" spans="4:8" s="4" customFormat="1" x14ac:dyDescent="0.3">
      <c r="D148" s="1"/>
      <c r="F148" s="1"/>
      <c r="G148" s="1"/>
      <c r="H148" s="1"/>
    </row>
    <row r="149" spans="4:8" s="4" customFormat="1" x14ac:dyDescent="0.3">
      <c r="D149" s="1"/>
      <c r="F149" s="1"/>
      <c r="G149" s="1"/>
      <c r="H149" s="1"/>
    </row>
    <row r="150" spans="4:8" s="4" customFormat="1" x14ac:dyDescent="0.3">
      <c r="D150" s="1"/>
      <c r="F150" s="1"/>
      <c r="G150" s="1"/>
      <c r="H150" s="1"/>
    </row>
    <row r="151" spans="4:8" s="4" customFormat="1" x14ac:dyDescent="0.3">
      <c r="D151" s="1"/>
      <c r="F151" s="1"/>
      <c r="G151" s="1"/>
      <c r="H151" s="1"/>
    </row>
    <row r="152" spans="4:8" s="4" customFormat="1" x14ac:dyDescent="0.3">
      <c r="D152" s="1"/>
      <c r="F152" s="1"/>
      <c r="G152" s="1"/>
      <c r="H152" s="1"/>
    </row>
    <row r="153" spans="4:8" s="4" customFormat="1" x14ac:dyDescent="0.3">
      <c r="D153" s="1"/>
      <c r="F153" s="1"/>
      <c r="G153" s="1"/>
      <c r="H153" s="1"/>
    </row>
    <row r="154" spans="4:8" s="4" customFormat="1" x14ac:dyDescent="0.3">
      <c r="D154" s="1"/>
      <c r="F154" s="1"/>
      <c r="G154" s="1"/>
      <c r="H154" s="1"/>
    </row>
    <row r="155" spans="4:8" s="4" customFormat="1" x14ac:dyDescent="0.3">
      <c r="D155" s="1"/>
      <c r="F155" s="1"/>
      <c r="G155" s="1"/>
      <c r="H155" s="1"/>
    </row>
    <row r="156" spans="4:8" s="4" customFormat="1" x14ac:dyDescent="0.3">
      <c r="D156" s="1"/>
      <c r="F156" s="1"/>
      <c r="G156" s="1"/>
      <c r="H156" s="1"/>
    </row>
    <row r="157" spans="4:8" s="4" customFormat="1" x14ac:dyDescent="0.3">
      <c r="D157" s="1"/>
      <c r="F157" s="1"/>
      <c r="G157" s="1"/>
      <c r="H157" s="1"/>
    </row>
    <row r="158" spans="4:8" s="4" customFormat="1" x14ac:dyDescent="0.3">
      <c r="D158" s="1"/>
      <c r="F158" s="1"/>
      <c r="G158" s="1"/>
      <c r="H158" s="1"/>
    </row>
    <row r="159" spans="4:8" s="4" customFormat="1" x14ac:dyDescent="0.3">
      <c r="D159" s="1"/>
      <c r="F159" s="1"/>
      <c r="G159" s="1"/>
      <c r="H159" s="1"/>
    </row>
    <row r="160" spans="4:8" s="4" customFormat="1" x14ac:dyDescent="0.3">
      <c r="D160" s="1"/>
      <c r="F160" s="1"/>
      <c r="G160" s="1"/>
      <c r="H160" s="1"/>
    </row>
    <row r="161" spans="4:8" s="4" customFormat="1" x14ac:dyDescent="0.3">
      <c r="D161" s="1"/>
      <c r="F161" s="1"/>
      <c r="G161" s="1"/>
      <c r="H161" s="1"/>
    </row>
    <row r="162" spans="4:8" s="4" customFormat="1" x14ac:dyDescent="0.3">
      <c r="D162" s="1"/>
      <c r="F162" s="1"/>
      <c r="G162" s="1"/>
      <c r="H162" s="1"/>
    </row>
    <row r="163" spans="4:8" s="4" customFormat="1" x14ac:dyDescent="0.3">
      <c r="D163" s="1"/>
      <c r="F163" s="1"/>
      <c r="G163" s="1"/>
      <c r="H163" s="1"/>
    </row>
    <row r="164" spans="4:8" s="4" customFormat="1" x14ac:dyDescent="0.3">
      <c r="D164" s="1"/>
      <c r="F164" s="1"/>
      <c r="G164" s="1"/>
      <c r="H164" s="1"/>
    </row>
    <row r="165" spans="4:8" s="4" customFormat="1" x14ac:dyDescent="0.3">
      <c r="D165" s="1"/>
      <c r="F165" s="1"/>
      <c r="G165" s="1"/>
      <c r="H165" s="1"/>
    </row>
    <row r="166" spans="4:8" s="4" customFormat="1" x14ac:dyDescent="0.3">
      <c r="D166" s="1"/>
      <c r="F166" s="1"/>
      <c r="G166" s="1"/>
      <c r="H166" s="1"/>
    </row>
    <row r="167" spans="4:8" s="4" customFormat="1" x14ac:dyDescent="0.3">
      <c r="D167" s="1"/>
      <c r="F167" s="1"/>
      <c r="G167" s="1"/>
      <c r="H167" s="1"/>
    </row>
    <row r="168" spans="4:8" s="4" customFormat="1" x14ac:dyDescent="0.3">
      <c r="D168" s="1"/>
      <c r="F168" s="1"/>
      <c r="G168" s="1"/>
      <c r="H168" s="1"/>
    </row>
    <row r="169" spans="4:8" s="4" customFormat="1" x14ac:dyDescent="0.3">
      <c r="D169" s="1"/>
      <c r="F169" s="1"/>
      <c r="G169" s="1"/>
      <c r="H169" s="1"/>
    </row>
    <row r="170" spans="4:8" s="4" customFormat="1" x14ac:dyDescent="0.3">
      <c r="D170" s="1"/>
      <c r="F170" s="1"/>
      <c r="G170" s="1"/>
      <c r="H170" s="1"/>
    </row>
    <row r="171" spans="4:8" s="4" customFormat="1" x14ac:dyDescent="0.3">
      <c r="D171" s="1"/>
      <c r="F171" s="1"/>
      <c r="G171" s="1"/>
      <c r="H171" s="1"/>
    </row>
    <row r="172" spans="4:8" s="4" customFormat="1" x14ac:dyDescent="0.3">
      <c r="D172" s="1"/>
      <c r="F172" s="1"/>
      <c r="G172" s="1"/>
      <c r="H172" s="1"/>
    </row>
    <row r="173" spans="4:8" s="4" customFormat="1" x14ac:dyDescent="0.3">
      <c r="D173" s="1"/>
      <c r="F173" s="1"/>
      <c r="G173" s="1"/>
      <c r="H173" s="1"/>
    </row>
    <row r="174" spans="4:8" s="4" customFormat="1" x14ac:dyDescent="0.3">
      <c r="D174" s="1"/>
      <c r="F174" s="1"/>
      <c r="G174" s="1"/>
      <c r="H174" s="1"/>
    </row>
    <row r="175" spans="4:8" s="4" customFormat="1" x14ac:dyDescent="0.3">
      <c r="D175" s="1"/>
      <c r="F175" s="1"/>
      <c r="G175" s="1"/>
      <c r="H175" s="1"/>
    </row>
    <row r="176" spans="4:8" s="4" customFormat="1" x14ac:dyDescent="0.3">
      <c r="D176" s="1"/>
      <c r="F176" s="1"/>
      <c r="G176" s="1"/>
      <c r="H176" s="1"/>
    </row>
    <row r="177" spans="4:8" s="4" customFormat="1" x14ac:dyDescent="0.3">
      <c r="D177" s="1"/>
      <c r="F177" s="1"/>
      <c r="G177" s="1"/>
      <c r="H177" s="1"/>
    </row>
    <row r="178" spans="4:8" s="9" customFormat="1" x14ac:dyDescent="0.3">
      <c r="D178" s="75"/>
      <c r="F178" s="38"/>
      <c r="G178" s="38"/>
      <c r="H178" s="38"/>
    </row>
    <row r="179" spans="4:8" x14ac:dyDescent="0.3">
      <c r="F179" s="8"/>
      <c r="G179" s="8"/>
      <c r="H179" s="8"/>
    </row>
    <row r="180" spans="4:8" x14ac:dyDescent="0.3">
      <c r="F180" s="8"/>
      <c r="G180" s="8"/>
      <c r="H180" s="8"/>
    </row>
    <row r="181" spans="4:8" x14ac:dyDescent="0.3">
      <c r="F181" s="8"/>
      <c r="G181" s="8"/>
      <c r="H181" s="8"/>
    </row>
    <row r="182" spans="4:8" x14ac:dyDescent="0.3">
      <c r="F182" s="8"/>
      <c r="G182" s="8"/>
      <c r="H182" s="8"/>
    </row>
  </sheetData>
  <dataConsolidate/>
  <mergeCells count="22">
    <mergeCell ref="A12:A13"/>
    <mergeCell ref="A49:H49"/>
    <mergeCell ref="A28:A31"/>
    <mergeCell ref="A32:H32"/>
    <mergeCell ref="A33:A48"/>
    <mergeCell ref="E33:E47"/>
    <mergeCell ref="B28:B31"/>
    <mergeCell ref="C28:C31"/>
    <mergeCell ref="A14:H15"/>
    <mergeCell ref="A20:H20"/>
    <mergeCell ref="A23:H23"/>
    <mergeCell ref="A25:H25"/>
    <mergeCell ref="A27:H27"/>
    <mergeCell ref="A21:A22"/>
    <mergeCell ref="A16:A17"/>
    <mergeCell ref="A18:A19"/>
    <mergeCell ref="A6:H6"/>
    <mergeCell ref="A8:H8"/>
    <mergeCell ref="A10:H11"/>
    <mergeCell ref="B4:B5"/>
    <mergeCell ref="A2:A5"/>
    <mergeCell ref="C4:C5"/>
  </mergeCells>
  <dataValidations count="1">
    <dataValidation type="list" allowBlank="1" showInputMessage="1" showErrorMessage="1" sqref="A33:A48" xr:uid="{72CC3156-5DE5-4BAA-8E69-AD4B9325B751}">
      <formula1>$N$72:$N$74</formula1>
    </dataValidation>
  </dataValidations>
  <pageMargins left="0.7" right="0.7" top="0.75" bottom="0.75" header="0.3" footer="0.3"/>
  <pageSetup orientation="portrait" r:id="rId1"/>
  <drawing r:id="rId2"/>
  <legacyDrawing r:id="rId3"/>
  <tableParts count="1">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DF3416E0D6A84E82CDCCD8408249F2" ma:contentTypeVersion="3" ma:contentTypeDescription="Create a new document." ma:contentTypeScope="" ma:versionID="f2f7d1bcfd6e4293907de6756504deea">
  <xsd:schema xmlns:xsd="http://www.w3.org/2001/XMLSchema" xmlns:xs="http://www.w3.org/2001/XMLSchema" xmlns:p="http://schemas.microsoft.com/office/2006/metadata/properties" xmlns:ns2="bb91c991-12d0-4478-8207-ba123b6299cc" targetNamespace="http://schemas.microsoft.com/office/2006/metadata/properties" ma:root="true" ma:fieldsID="b8c15fa157e86e831130f68d548f39e6" ns2:_="">
    <xsd:import namespace="bb91c991-12d0-4478-8207-ba123b6299cc"/>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91c991-12d0-4478-8207-ba123b6299cc"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107578D1-0354-4E44-8127-DF49AE1B62B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b91c991-12d0-4478-8207-ba123b6299c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F8B7286-E9EA-446B-B0BB-5CFCBEAB4061}">
  <ds:schemaRefs>
    <ds:schemaRef ds:uri="http://schemas.microsoft.com/sharepoint/v3/contenttype/forms"/>
  </ds:schemaRefs>
</ds:datastoreItem>
</file>

<file path=customXml/itemProps3.xml><?xml version="1.0" encoding="utf-8"?>
<ds:datastoreItem xmlns:ds="http://schemas.openxmlformats.org/officeDocument/2006/customXml" ds:itemID="{8A7A5168-870E-4C78-85B9-864ED9C2EF83}">
  <ds:schemaRefs>
    <ds:schemaRef ds:uri="http://schemas.microsoft.com/office/2006/documentManagement/types"/>
    <ds:schemaRef ds:uri="http://purl.org/dc/elements/1.1/"/>
    <ds:schemaRef ds:uri="http://purl.org/dc/terms/"/>
    <ds:schemaRef ds:uri="bb91c991-12d0-4478-8207-ba123b6299cc"/>
    <ds:schemaRef ds:uri="http://purl.org/dc/dcmitype/"/>
    <ds:schemaRef ds:uri="http://schemas.microsoft.com/office/infopath/2007/PartnerControls"/>
    <ds:schemaRef ds:uri="http://schemas.openxmlformats.org/package/2006/metadata/core-properties"/>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24</vt:i4>
      </vt:variant>
    </vt:vector>
  </HeadingPairs>
  <TitlesOfParts>
    <vt:vector size="28" baseType="lpstr">
      <vt:lpstr>EnhancedMode Strap Tool</vt:lpstr>
      <vt:lpstr>EnhancedMode SchematicCheck</vt:lpstr>
      <vt:lpstr>BasicMode Strap Tool</vt:lpstr>
      <vt:lpstr>BasicMode SchematicChecklist</vt:lpstr>
      <vt:lpstr>'EnhancedMode SchematicCheck'!MII_Mode</vt:lpstr>
      <vt:lpstr>MII_Mode</vt:lpstr>
      <vt:lpstr>'EnhancedMode SchematicCheck'!MII_Mode_Map</vt:lpstr>
      <vt:lpstr>MII_Mode_Map</vt:lpstr>
      <vt:lpstr>'EnhancedMode SchematicCheck'!MIIModeMap</vt:lpstr>
      <vt:lpstr>MIIModeMap</vt:lpstr>
      <vt:lpstr>'EnhancedMode SchematicCheck'!RGMII_Mode</vt:lpstr>
      <vt:lpstr>RGMII_Mode</vt:lpstr>
      <vt:lpstr>'EnhancedMode SchematicCheck'!RGMII_Mode_Map</vt:lpstr>
      <vt:lpstr>RGMII_Mode_Map</vt:lpstr>
      <vt:lpstr>'EnhancedMode SchematicCheck'!RGMIIModeMap</vt:lpstr>
      <vt:lpstr>RGMIIModeMap</vt:lpstr>
      <vt:lpstr>'EnhancedMode SchematicCheck'!RMII_Master_Mode</vt:lpstr>
      <vt:lpstr>RMII_Master_Mode</vt:lpstr>
      <vt:lpstr>'EnhancedMode SchematicCheck'!RMII_Master_Mode_Map</vt:lpstr>
      <vt:lpstr>RMII_Master_Mode_Map</vt:lpstr>
      <vt:lpstr>'EnhancedMode SchematicCheck'!RMII_Slave_Mode</vt:lpstr>
      <vt:lpstr>RMII_Slave_Mode</vt:lpstr>
      <vt:lpstr>'EnhancedMode SchematicCheck'!RMII_Slave_Mode_Map</vt:lpstr>
      <vt:lpstr>RMII_Slave_Mode_Map</vt:lpstr>
      <vt:lpstr>'EnhancedMode SchematicCheck'!RMIIMasterModeMap</vt:lpstr>
      <vt:lpstr>RMIIMasterModeMap</vt:lpstr>
      <vt:lpstr>'EnhancedMode SchematicCheck'!RMIISlaveModeMap</vt:lpstr>
      <vt:lpstr>RMIISlaveModeMap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Lin, Hillman</cp:lastModifiedBy>
  <cp:lastPrinted>2019-03-06T23:28:46Z</cp:lastPrinted>
  <dcterms:created xsi:type="dcterms:W3CDTF">2017-11-24T07:37:11Z</dcterms:created>
  <dcterms:modified xsi:type="dcterms:W3CDTF">2024-07-19T20:20:48Z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0x01010040DF3416E0D6A84E82CDCCD8408249F2</vt:lpwstr>
  </property>
</Properties>
</file>